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Mar 2023 [Q1]\"/>
    </mc:Choice>
  </mc:AlternateContent>
  <xr:revisionPtr revIDLastSave="0" documentId="13_ncr:1_{0C2E6021-7CB3-4B51-A383-793269944203}" xr6:coauthVersionLast="47" xr6:coauthVersionMax="47" xr10:uidLastSave="{00000000-0000-0000-0000-000000000000}"/>
  <bookViews>
    <workbookView xWindow="-120" yWindow="-120" windowWidth="21840" windowHeight="13140" tabRatio="630" activeTab="4" xr2:uid="{00000000-000D-0000-FFFF-FFFF00000000}"/>
  </bookViews>
  <sheets>
    <sheet name="BS2-4T" sheetId="1" r:id="rId1"/>
    <sheet name="PL5 (3-month)" sheetId="11" r:id="rId2"/>
    <sheet name="EQ_Conso6" sheetId="8" r:id="rId3"/>
    <sheet name="EQ_Comp7" sheetId="9" r:id="rId4"/>
    <sheet name="CF8-9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9" l="1"/>
  <c r="L24" i="9"/>
  <c r="J24" i="9"/>
  <c r="H24" i="9"/>
  <c r="F24" i="9"/>
  <c r="D24" i="9"/>
  <c r="P22" i="9"/>
  <c r="P24" i="9" s="1"/>
  <c r="P18" i="9"/>
  <c r="N18" i="9"/>
  <c r="L18" i="9"/>
  <c r="J18" i="9"/>
  <c r="H18" i="9"/>
  <c r="F18" i="9"/>
  <c r="D18" i="9"/>
  <c r="R13" i="9"/>
  <c r="R18" i="9" s="1"/>
  <c r="R22" i="9" l="1"/>
  <c r="R24" i="9" s="1"/>
  <c r="H74" i="10"/>
  <c r="J74" i="10"/>
  <c r="L74" i="10"/>
  <c r="N74" i="10"/>
  <c r="H63" i="10"/>
  <c r="J63" i="10"/>
  <c r="N63" i="10"/>
  <c r="L63" i="10"/>
  <c r="E34" i="1" l="1"/>
  <c r="P24" i="8" l="1"/>
  <c r="N24" i="8"/>
  <c r="L24" i="8"/>
  <c r="J24" i="8"/>
  <c r="H24" i="8"/>
  <c r="F24" i="8"/>
  <c r="D24" i="8"/>
  <c r="R24" i="8"/>
  <c r="V24" i="8" l="1"/>
  <c r="I118" i="1" l="1"/>
  <c r="G118" i="1"/>
  <c r="I23" i="1"/>
  <c r="G23" i="1"/>
  <c r="E23" i="1"/>
  <c r="E37" i="1" s="1"/>
  <c r="H36" i="11"/>
  <c r="F36" i="11"/>
  <c r="D36" i="11"/>
  <c r="H14" i="11"/>
  <c r="H24" i="11" s="1"/>
  <c r="F14" i="11"/>
  <c r="F24" i="11" s="1"/>
  <c r="E69" i="1"/>
  <c r="I69" i="1"/>
  <c r="G69" i="1"/>
  <c r="I34" i="1"/>
  <c r="G34" i="1"/>
  <c r="G37" i="1" l="1"/>
  <c r="I37" i="1"/>
  <c r="T24" i="8"/>
  <c r="J36" i="11" l="1"/>
  <c r="D14" i="11" l="1"/>
  <c r="D24" i="11" s="1"/>
  <c r="D27" i="11" s="1"/>
  <c r="D30" i="11" s="1"/>
  <c r="D38" i="11" s="1"/>
  <c r="D41" i="11" s="1"/>
  <c r="G121" i="1" l="1"/>
  <c r="E118" i="1"/>
  <c r="E121" i="1" s="1"/>
  <c r="A3" i="10" l="1"/>
  <c r="A49" i="10" s="1"/>
  <c r="H27" i="10"/>
  <c r="H39" i="10" s="1"/>
  <c r="H42" i="10" s="1"/>
  <c r="K118" i="1"/>
  <c r="K121" i="1" s="1"/>
  <c r="J14" i="11"/>
  <c r="H27" i="11"/>
  <c r="H30" i="11" s="1"/>
  <c r="H38" i="11" s="1"/>
  <c r="H41" i="11" s="1"/>
  <c r="F27" i="11"/>
  <c r="F30" i="11" s="1"/>
  <c r="F38" i="11" s="1"/>
  <c r="F41" i="11" s="1"/>
  <c r="K69" i="1"/>
  <c r="K23" i="1"/>
  <c r="K34" i="1"/>
  <c r="A46" i="1"/>
  <c r="E77" i="1"/>
  <c r="E80" i="1" s="1"/>
  <c r="G77" i="1"/>
  <c r="I77" i="1"/>
  <c r="K77" i="1"/>
  <c r="A86" i="1"/>
  <c r="A130" i="1" s="1"/>
  <c r="A89" i="1"/>
  <c r="A92" i="10"/>
  <c r="I121" i="1"/>
  <c r="K80" i="1" l="1"/>
  <c r="K37" i="1"/>
  <c r="G80" i="1"/>
  <c r="G124" i="1" s="1"/>
  <c r="J24" i="11"/>
  <c r="J27" i="11" s="1"/>
  <c r="K124" i="1"/>
  <c r="I80" i="1"/>
  <c r="I124" i="1" s="1"/>
  <c r="E124" i="1"/>
  <c r="J27" i="10"/>
  <c r="J39" i="10" s="1"/>
  <c r="J42" i="10" s="1"/>
  <c r="J76" i="10" s="1"/>
  <c r="J79" i="10" s="1"/>
  <c r="N27" i="10"/>
  <c r="N39" i="10" s="1"/>
  <c r="N42" i="10" s="1"/>
  <c r="N76" i="10" s="1"/>
  <c r="N79" i="10" s="1"/>
  <c r="L27" i="10"/>
  <c r="L39" i="10" s="1"/>
  <c r="L42" i="10" s="1"/>
  <c r="L76" i="10" s="1"/>
  <c r="L79" i="10" s="1"/>
  <c r="H76" i="10"/>
  <c r="H79" i="10" s="1"/>
  <c r="J30" i="11" l="1"/>
  <c r="J38" i="11" s="1"/>
  <c r="J41" i="11" s="1"/>
</calcChain>
</file>

<file path=xl/sharedStrings.xml><?xml version="1.0" encoding="utf-8"?>
<sst xmlns="http://schemas.openxmlformats.org/spreadsheetml/2006/main" count="382" uniqueCount="176">
  <si>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</si>
  <si>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</si>
  <si>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</si>
  <si>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</si>
  <si>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</si>
  <si>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</si>
  <si>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</si>
  <si>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</si>
  <si>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</si>
  <si>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</si>
  <si>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</si>
  <si>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</si>
  <si>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</si>
  <si>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</si>
  <si>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</si>
  <si>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-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</si>
  <si>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</si>
  <si>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</si>
  <si>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</si>
  <si>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</si>
  <si>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</si>
  <si>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</si>
  <si>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</si>
  <si>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</si>
  <si>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</si>
  <si>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</si>
  <si>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</si>
  <si>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</si>
  <si>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</si>
  <si>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</si>
  <si>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</si>
  <si>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</si>
  <si>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</si>
  <si>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</t>
  </si>
  <si>
    <t>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</si>
  <si>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</si>
  <si>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</si>
  <si>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</si>
  <si>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</si>
  <si>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</si>
  <si>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</si>
  <si>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</si>
  <si>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</si>
  <si>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</si>
  <si>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</si>
  <si>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</si>
  <si>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</si>
  <si>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</si>
  <si>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</si>
  <si>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</si>
  <si>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</si>
  <si>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</si>
  <si>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  กำไรเบ็ดเสร็จรวมสำหรับงวด</t>
  </si>
  <si>
    <t>ข้อมูลทางการเงินเฉพาะกิจการ (ยังไม่ได้ตรวจสอบ)</t>
  </si>
  <si>
    <t>งบกระแสเงินสด</t>
  </si>
  <si>
    <t xml:space="preserve"> </t>
  </si>
  <si>
    <t>กระแสเงินสดจากกิจกรรมดำเนินงาน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</si>
  <si>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</si>
  <si>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</si>
  <si>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</si>
  <si>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</si>
  <si>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</si>
  <si>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</si>
  <si>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</si>
  <si>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</si>
  <si>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</si>
  <si>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</si>
  <si>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- รายการซื้อสินทรัพย์ถาวรค้างชำระ</t>
  </si>
  <si>
    <t>รายได้จากการขาย</t>
  </si>
  <si>
    <t>ต้นทุนขาย</t>
  </si>
  <si>
    <t>จัดสรรแล้ว - ทุนสำรองตามกฎหมาย</t>
  </si>
  <si>
    <t>ส่วนเกินมูลค่าหุ้นสามัญ</t>
  </si>
  <si>
    <t>บริษัท ซันสวีท จำกัด (มหาชน)</t>
  </si>
  <si>
    <t>สินค้าคงเหลือ - สุทธิ</t>
  </si>
  <si>
    <t xml:space="preserve">      มูลค่าที่ตราไว้หุ้นละ 0.50 บาท</t>
  </si>
  <si>
    <t>องค์ประกอบอื่นของส่วนของเจ้าของ</t>
  </si>
  <si>
    <t>ส่วนต่ำกว่าทุน</t>
  </si>
  <si>
    <t>การวัดมูลค่าใหม่</t>
  </si>
  <si>
    <t>จากการรวม</t>
  </si>
  <si>
    <t>จัดสรรแล้ว -</t>
  </si>
  <si>
    <t>ของภาระผูกพัน</t>
  </si>
  <si>
    <t>ส่วนเกินมูลค่า</t>
  </si>
  <si>
    <t>ธุรกิจภายใต้การ</t>
  </si>
  <si>
    <t>ทุนสำรอง</t>
  </si>
  <si>
    <t>หุ้นสามัญ</t>
  </si>
  <si>
    <t>ควบคุมเดียวกัน</t>
  </si>
  <si>
    <t>ตามกฎหมาย</t>
  </si>
  <si>
    <t>รวม</t>
  </si>
  <si>
    <t>องค์ประกอบอื่นของ</t>
  </si>
  <si>
    <t>ผลประโยชน์พนักงาน</t>
  </si>
  <si>
    <t>ที่ดิน อาคารและอุปกรณ์ - สุทธิ</t>
  </si>
  <si>
    <t>ค่าเสื่อมราคา</t>
  </si>
  <si>
    <t>ค่าตัดจำหน่าย</t>
  </si>
  <si>
    <t xml:space="preserve">      มูลค่าที่ได้รับชำระแล้วหุ้นละ 0.50 บาท 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</si>
  <si>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</si>
  <si>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</si>
  <si>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</si>
  <si>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</si>
  <si>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ส่วนของส่วนได้เสียที่ไม่มีอำนาจควบคุม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</si>
  <si>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</si>
  <si>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สินทรัพย์สิทธิการใช้ - สุทธิ</t>
  </si>
  <si>
    <t>เงินสดจ่ายเพื่อซื้อสินทรัพย์ไม่มีตัวตน</t>
  </si>
  <si>
    <t>หนี้สินตามสัญญาเช่า - สุทธิ</t>
  </si>
  <si>
    <t>ส่วนของผู้เป็นเจ้าของ</t>
  </si>
  <si>
    <t>การเปลี่ยนแปลงของเงินทุนหมุนเวียน</t>
  </si>
  <si>
    <t>การแบ่งปันกำไรเบ็ดเสร็จรวม</t>
  </si>
  <si>
    <t>การแบ่งปันกำไรสุทธิ</t>
  </si>
  <si>
    <t>จ่ายชำระภาระผูกพันผลประโยชน์พนักงาน</t>
  </si>
  <si>
    <t>กำไรสำหรับงวด</t>
  </si>
  <si>
    <t>กำไรเบ็ดเสร็จรวมสำหรับงวด</t>
  </si>
  <si>
    <t>กำไรก่อนภาษีเงินได้</t>
  </si>
  <si>
    <t>ส่วนของทุน</t>
  </si>
  <si>
    <t>รายการปรับปรุงกระทบกำไรจากการดำเนินงาน</t>
  </si>
  <si>
    <t xml:space="preserve">   หุ้นสามัญ จำนวน 645,000,000 หุ้น </t>
  </si>
  <si>
    <t xml:space="preserve">  หุ้นสามัญ จำนวน 644,997,425 หุ้น</t>
  </si>
  <si>
    <t>กำไรต่อหุ้น</t>
  </si>
  <si>
    <t xml:space="preserve">   กำไรต่อหุ้นขั้นพื้นฐาน</t>
  </si>
  <si>
    <t>สินทรัพย์ภาษีเงินได้รอการตัดบัญชี - สุทธิ</t>
  </si>
  <si>
    <t>รวมส่วนของผู้เป็นเจ้าของของบริษัท</t>
  </si>
  <si>
    <t>ของบริษัท</t>
  </si>
  <si>
    <t>ส่วนของผู้เป็นเจ้าของของบริษัท</t>
  </si>
  <si>
    <t xml:space="preserve">การเปลี่ยนแปลงในส่วนของเจ้าของสำหรับงวด </t>
  </si>
  <si>
    <t>การเปลี่ยนแปลงในส่วนของเจ้าของสำหรับงวด</t>
  </si>
  <si>
    <t>ค่าเสื่อมราคาสินทรัพย์สิทธิการใช้</t>
  </si>
  <si>
    <t>- การเพิ่มขึ้นของสินทรัพย์สิทธิการใช้ภายใต้สัญญาเช่า</t>
  </si>
  <si>
    <t>สินทรัพย์อนุพันธ์ทางการเงิน</t>
  </si>
  <si>
    <t>หนี้สินอนุพันธ์ทางการเงิน</t>
  </si>
  <si>
    <t>รายได้ดอกเบี้ย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</si>
  <si>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</si>
  <si>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</si>
  <si>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</si>
  <si>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</si>
  <si>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</si>
  <si>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เงินสดจ่ายคืนเงินต้นของหนี้สินตามสัญญาเช่า</t>
  </si>
  <si>
    <t>พ.ศ. 2565</t>
  </si>
  <si>
    <t>ยอดยกมาต้นงวด ณ วันที่ 1 มกราคม พ.ศ. 2565</t>
  </si>
  <si>
    <t>เงินลงทุนในบริษัทย่อย</t>
  </si>
  <si>
    <t>หนี้สินตามสัญญาเช่าส่วนที่ถึง</t>
  </si>
  <si>
    <t>กำหนดชำระภายในหนึ่งปี - สุทธิ</t>
  </si>
  <si>
    <t>กำไรสะสม</t>
  </si>
  <si>
    <t xml:space="preserve">   ส่วนของผู้เป็นเจ้าของของบริษัท</t>
  </si>
  <si>
    <t>กำไร (ขาดทุน) เบ็ดเสร็จอื่น</t>
  </si>
  <si>
    <t>ขาดทุนจากการลดมูลค่าของสินค้าคงเหลือ</t>
  </si>
  <si>
    <t>เงินสดรับจากเงินกู้ยืมระยะยาวจากสถาบันการเงิน</t>
  </si>
  <si>
    <t>เงินปันผลจ่าย</t>
  </si>
  <si>
    <t>ที่ยังไม่เกิดขึ้นจริง - สุทธิ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</si>
  <si>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</si>
  <si>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</si>
  <si>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</si>
  <si>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เงินสดสุทธิได้มาจากกิจกรรมดำเนินงาน</t>
  </si>
  <si>
    <t xml:space="preserve">กำไรขาดทุนเบ็ดเสร็จอื่น </t>
  </si>
  <si>
    <t>ผลขาดทุนด้านเครดิตที่คาดว่าจะเกิดขึ้น (กลับรายการ)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</si>
  <si>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</si>
  <si>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</si>
  <si>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</si>
  <si>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</si>
  <si>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ยอดยกมาต้นงวด ณ วันที่ 1 มกราคม พ.ศ. 2566</t>
  </si>
  <si>
    <t>ยอดคงเหลือปลายงวด ณ วันที่ 31 มีนาคม พ.ศ. 2566</t>
  </si>
  <si>
    <t>เงินให้กู้ยืมระยะสั้นแก่กิจการที่เกี่ยวข้องกัน</t>
  </si>
  <si>
    <t>กำไรจากอัตราแลกเปลี่ยน - สุทธิ</t>
  </si>
  <si>
    <t>ณ วันที่ 31 มีนาคม พ.ศ. 2566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</si>
  <si>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</si>
  <si>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ตรวจสอบ)</t>
  </si>
  <si>
    <t>(ยังไม่ได้</t>
  </si>
  <si>
    <t>แล้ว)</t>
  </si>
  <si>
    <t>(ตรวจสอบ</t>
  </si>
  <si>
    <t>กำไร (ขาดทุน) จากตราสารอนุพันธ์</t>
  </si>
  <si>
    <t xml:space="preserve">   ทางการเงิน - สุทธิ</t>
  </si>
  <si>
    <t>เงินสดจ่ายเพื่อเงินให้กู้ยืมระยะสั้นแก่บริษัทย่อย</t>
  </si>
  <si>
    <t>ดอกเบี้ยจ่าย</t>
  </si>
  <si>
    <t>สำหรับงวดเก้าเดือนสิ้นสุดวันที่ 30 กันยายน พ.ศ. 2565</t>
  </si>
  <si>
    <t xml:space="preserve">   เงินปันผลจ่าย</t>
  </si>
  <si>
    <t>ขาดทุนจากการจำหน่ายและตัดจำหน่ายอุปกรณ์</t>
  </si>
  <si>
    <t>ขาดทุนจากอัตราแลกเปลี่ยน</t>
  </si>
  <si>
    <t>ขาดทุน (กำไร) จากการเปลี่ยนแปลงมูลค่ายุติธรรม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</si>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</sst>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9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9" applyNumberFormat="0" applyAlignment="0" applyProtection="0"/>
    <xf numFmtId="0" fontId="12" fillId="28" borderId="10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9" applyNumberFormat="0" applyAlignment="0" applyProtection="0"/>
    <xf numFmtId="0" fontId="19" fillId="0" borderId="14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8" fillId="32" borderId="15" applyNumberFormat="0" applyFont="0" applyAlignment="0" applyProtection="0"/>
    <xf numFmtId="0" fontId="21" fillId="27" borderId="16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</cellStyleXfs>
  <cellXfs count="226">
    <xf numFmtId="0" fontId="0" fillId="0" borderId="0" xfId="0"/>
    <xf numFmtId="165" fontId="4" fillId="0" borderId="0" xfId="40" applyNumberFormat="1" applyFont="1" applyFill="1" applyAlignment="1">
      <alignment vertical="center"/>
    </xf>
    <xf numFmtId="165" fontId="7" fillId="0" borderId="0" xfId="40" applyNumberFormat="1" applyFont="1" applyFill="1" applyAlignment="1">
      <alignment horizontal="center" vertical="center"/>
    </xf>
    <xf numFmtId="165" fontId="6" fillId="0" borderId="0" xfId="40" applyNumberFormat="1" applyFont="1" applyFill="1" applyAlignment="1">
      <alignment vertical="center"/>
    </xf>
    <xf numFmtId="165" fontId="7" fillId="0" borderId="0" xfId="40" applyNumberFormat="1" applyFont="1" applyFill="1" applyAlignment="1">
      <alignment vertical="center"/>
    </xf>
    <xf numFmtId="167" fontId="6" fillId="0" borderId="0" xfId="40" applyNumberFormat="1" applyFont="1" applyFill="1" applyAlignment="1">
      <alignment horizontal="right" vertical="center"/>
    </xf>
    <xf numFmtId="167" fontId="6" fillId="0" borderId="0" xfId="40" applyNumberFormat="1" applyFont="1" applyFill="1" applyAlignment="1">
      <alignment vertical="center"/>
    </xf>
    <xf numFmtId="165" fontId="6" fillId="0" borderId="0" xfId="40" applyNumberFormat="1" applyFont="1" applyFill="1" applyAlignment="1">
      <alignment horizontal="center" vertical="center"/>
    </xf>
    <xf numFmtId="167" fontId="6" fillId="33" borderId="2" xfId="40" applyNumberFormat="1" applyFont="1" applyFill="1" applyBorder="1" applyAlignment="1">
      <alignment horizontal="right" vertical="center"/>
    </xf>
    <xf numFmtId="167" fontId="6" fillId="0" borderId="2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167" fontId="7" fillId="0" borderId="0" xfId="40" quotePrefix="1" applyNumberFormat="1" applyFont="1" applyFill="1" applyAlignment="1">
      <alignment horizontal="right" vertical="center"/>
    </xf>
    <xf numFmtId="167" fontId="7" fillId="0" borderId="1" xfId="40" applyNumberFormat="1" applyFont="1" applyFill="1" applyBorder="1" applyAlignment="1">
      <alignment horizontal="right" vertical="center"/>
    </xf>
    <xf numFmtId="167" fontId="6" fillId="33" borderId="4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horizontal="center" vertical="center"/>
    </xf>
    <xf numFmtId="167" fontId="6" fillId="0" borderId="4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Alignment="1">
      <alignment horizontal="center" vertical="center"/>
    </xf>
    <xf numFmtId="167" fontId="6" fillId="0" borderId="0" xfId="40" applyNumberFormat="1" applyFont="1" applyFill="1" applyAlignment="1">
      <alignment horizontal="center" vertical="center"/>
    </xf>
    <xf numFmtId="165" fontId="7" fillId="0" borderId="0" xfId="40" applyNumberFormat="1" applyFont="1" applyFill="1" applyAlignment="1">
      <alignment horizontal="right" vertical="center"/>
    </xf>
    <xf numFmtId="0" fontId="7" fillId="0" borderId="0" xfId="40" applyFont="1" applyFill="1" applyAlignment="1">
      <alignment vertical="center"/>
    </xf>
    <xf numFmtId="0" fontId="6" fillId="0" borderId="0" xfId="40" applyFont="1" applyFill="1" applyAlignment="1">
      <alignment vertical="center"/>
    </xf>
    <xf numFmtId="0" fontId="6" fillId="0" borderId="0" xfId="40" applyFont="1" applyFill="1" applyAlignment="1">
      <alignment horizontal="center" vertical="center"/>
    </xf>
    <xf numFmtId="167" fontId="6" fillId="33" borderId="0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vertical="center"/>
    </xf>
    <xf numFmtId="165" fontId="25" fillId="0" borderId="0" xfId="40" applyNumberFormat="1" applyFont="1" applyFill="1" applyAlignment="1">
      <alignment vertical="center"/>
    </xf>
    <xf numFmtId="167" fontId="26" fillId="0" borderId="0" xfId="29" applyNumberFormat="1" applyFont="1" applyFill="1" applyAlignment="1">
      <alignment vertical="center"/>
    </xf>
    <xf numFmtId="167" fontId="26" fillId="0" borderId="0" xfId="40" applyNumberFormat="1" applyFont="1" applyFill="1" applyAlignment="1">
      <alignment vertical="center"/>
    </xf>
    <xf numFmtId="165" fontId="26" fillId="0" borderId="0" xfId="40" applyNumberFormat="1" applyFont="1" applyFill="1" applyAlignment="1">
      <alignment vertical="center"/>
    </xf>
    <xf numFmtId="165" fontId="25" fillId="0" borderId="1" xfId="40" applyNumberFormat="1" applyFont="1" applyFill="1" applyBorder="1" applyAlignment="1">
      <alignment vertical="center"/>
    </xf>
    <xf numFmtId="167" fontId="26" fillId="0" borderId="1" xfId="29" applyNumberFormat="1" applyFont="1" applyFill="1" applyBorder="1" applyAlignment="1">
      <alignment vertical="center"/>
    </xf>
    <xf numFmtId="167" fontId="26" fillId="0" borderId="1" xfId="40" applyNumberFormat="1" applyFont="1" applyFill="1" applyBorder="1" applyAlignment="1">
      <alignment vertical="center"/>
    </xf>
    <xf numFmtId="165" fontId="25" fillId="0" borderId="0" xfId="40" applyNumberFormat="1" applyFont="1" applyFill="1" applyAlignment="1">
      <alignment horizontal="center" vertical="center"/>
    </xf>
    <xf numFmtId="167" fontId="25" fillId="0" borderId="0" xfId="40" applyNumberFormat="1" applyFont="1" applyFill="1" applyBorder="1" applyAlignment="1">
      <alignment vertical="center"/>
    </xf>
    <xf numFmtId="167" fontId="25" fillId="0" borderId="0" xfId="40" applyNumberFormat="1" applyFont="1" applyFill="1" applyBorder="1" applyAlignment="1">
      <alignment horizontal="right" vertical="center"/>
    </xf>
    <xf numFmtId="167" fontId="25" fillId="0" borderId="0" xfId="40" applyNumberFormat="1" applyFont="1" applyFill="1" applyBorder="1" applyAlignment="1">
      <alignment horizontal="center" vertical="center"/>
    </xf>
    <xf numFmtId="167" fontId="25" fillId="0" borderId="0" xfId="40" quotePrefix="1" applyNumberFormat="1" applyFont="1" applyFill="1" applyAlignment="1">
      <alignment horizontal="right" vertical="center"/>
    </xf>
    <xf numFmtId="167" fontId="25" fillId="0" borderId="0" xfId="40" applyNumberFormat="1" applyFont="1" applyFill="1" applyAlignment="1">
      <alignment horizontal="right" vertical="center"/>
    </xf>
    <xf numFmtId="165" fontId="25" fillId="0" borderId="1" xfId="40" applyNumberFormat="1" applyFont="1" applyFill="1" applyBorder="1" applyAlignment="1">
      <alignment horizontal="center" vertical="center"/>
    </xf>
    <xf numFmtId="167" fontId="25" fillId="0" borderId="1" xfId="29" applyNumberFormat="1" applyFont="1" applyFill="1" applyBorder="1" applyAlignment="1">
      <alignment horizontal="right" vertical="center"/>
    </xf>
    <xf numFmtId="167" fontId="25" fillId="0" borderId="1" xfId="40" applyNumberFormat="1" applyFont="1" applyFill="1" applyBorder="1" applyAlignment="1">
      <alignment horizontal="right" vertical="center"/>
    </xf>
    <xf numFmtId="167" fontId="26" fillId="33" borderId="0" xfId="29" applyNumberFormat="1" applyFont="1" applyFill="1" applyAlignment="1">
      <alignment vertical="center"/>
    </xf>
    <xf numFmtId="167" fontId="26" fillId="33" borderId="0" xfId="40" applyNumberFormat="1" applyFont="1" applyFill="1" applyAlignment="1">
      <alignment vertical="center"/>
    </xf>
    <xf numFmtId="165" fontId="26" fillId="0" borderId="0" xfId="4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center" vertical="center"/>
    </xf>
    <xf numFmtId="167" fontId="26" fillId="33" borderId="4" xfId="0" applyNumberFormat="1" applyFont="1" applyFill="1" applyBorder="1" applyAlignment="1">
      <alignment horizontal="right" vertical="center"/>
    </xf>
    <xf numFmtId="167" fontId="26" fillId="0" borderId="4" xfId="0" applyNumberFormat="1" applyFont="1" applyFill="1" applyBorder="1" applyAlignment="1">
      <alignment horizontal="right" vertical="center"/>
    </xf>
    <xf numFmtId="167" fontId="26" fillId="33" borderId="0" xfId="29" applyNumberFormat="1" applyFont="1" applyFill="1" applyBorder="1" applyAlignment="1">
      <alignment horizontal="right" vertical="center"/>
    </xf>
    <xf numFmtId="167" fontId="26" fillId="0" borderId="0" xfId="40" applyNumberFormat="1" applyFont="1" applyFill="1" applyBorder="1" applyAlignment="1">
      <alignment horizontal="right" vertical="center"/>
    </xf>
    <xf numFmtId="167" fontId="26" fillId="0" borderId="0" xfId="29" applyNumberFormat="1" applyFont="1" applyFill="1" applyBorder="1" applyAlignment="1">
      <alignment horizontal="right" vertical="center"/>
    </xf>
    <xf numFmtId="167" fontId="26" fillId="33" borderId="0" xfId="40" applyNumberFormat="1" applyFont="1" applyFill="1" applyBorder="1" applyAlignment="1">
      <alignment horizontal="right" vertical="center"/>
    </xf>
    <xf numFmtId="167" fontId="26" fillId="33" borderId="1" xfId="40" applyNumberFormat="1" applyFont="1" applyFill="1" applyBorder="1" applyAlignment="1">
      <alignment horizontal="right" vertical="center"/>
    </xf>
    <xf numFmtId="167" fontId="26" fillId="0" borderId="0" xfId="40" applyNumberFormat="1" applyFont="1" applyFill="1" applyAlignment="1">
      <alignment horizontal="right" vertical="center"/>
    </xf>
    <xf numFmtId="167" fontId="26" fillId="0" borderId="1" xfId="40" applyNumberFormat="1" applyFont="1" applyFill="1" applyBorder="1" applyAlignment="1">
      <alignment horizontal="right" vertical="center"/>
    </xf>
    <xf numFmtId="167" fontId="26" fillId="33" borderId="0" xfId="29" applyNumberFormat="1" applyFont="1" applyFill="1" applyAlignment="1">
      <alignment horizontal="right" vertical="center"/>
    </xf>
    <xf numFmtId="167" fontId="26" fillId="0" borderId="0" xfId="29" applyNumberFormat="1" applyFont="1" applyFill="1" applyAlignment="1">
      <alignment horizontal="right" vertical="center"/>
    </xf>
    <xf numFmtId="167" fontId="26" fillId="33" borderId="0" xfId="40" applyNumberFormat="1" applyFont="1" applyFill="1" applyAlignment="1">
      <alignment horizontal="right" vertical="center"/>
    </xf>
    <xf numFmtId="167" fontId="26" fillId="33" borderId="1" xfId="29" applyNumberFormat="1" applyFont="1" applyFill="1" applyBorder="1" applyAlignment="1">
      <alignment horizontal="right" vertical="center"/>
    </xf>
    <xf numFmtId="167" fontId="26" fillId="0" borderId="1" xfId="29" applyNumberFormat="1" applyFont="1" applyFill="1" applyBorder="1" applyAlignment="1">
      <alignment horizontal="right" vertical="center"/>
    </xf>
    <xf numFmtId="167" fontId="26" fillId="33" borderId="3" xfId="29" applyNumberFormat="1" applyFont="1" applyFill="1" applyBorder="1" applyAlignment="1">
      <alignment horizontal="right" vertical="center"/>
    </xf>
    <xf numFmtId="167" fontId="26" fillId="0" borderId="3" xfId="29" applyNumberFormat="1" applyFont="1" applyFill="1" applyBorder="1" applyAlignment="1">
      <alignment horizontal="right" vertical="center"/>
    </xf>
    <xf numFmtId="167" fontId="26" fillId="33" borderId="2" xfId="29" applyNumberFormat="1" applyFont="1" applyFill="1" applyBorder="1" applyAlignment="1">
      <alignment horizontal="right" vertical="center"/>
    </xf>
    <xf numFmtId="167" fontId="26" fillId="0" borderId="2" xfId="29" applyNumberFormat="1" applyFont="1" applyFill="1" applyBorder="1" applyAlignment="1">
      <alignment horizontal="right" vertical="center"/>
    </xf>
    <xf numFmtId="167" fontId="25" fillId="0" borderId="0" xfId="29" applyNumberFormat="1" applyFont="1" applyFill="1" applyAlignment="1">
      <alignment vertical="center"/>
    </xf>
    <xf numFmtId="165" fontId="26" fillId="0" borderId="1" xfId="40" applyNumberFormat="1" applyFont="1" applyFill="1" applyBorder="1" applyAlignment="1">
      <alignment vertical="center"/>
    </xf>
    <xf numFmtId="165" fontId="26" fillId="0" borderId="1" xfId="40" applyNumberFormat="1" applyFont="1" applyFill="1" applyBorder="1" applyAlignment="1">
      <alignment horizontal="center" vertical="center"/>
    </xf>
    <xf numFmtId="167" fontId="25" fillId="0" borderId="1" xfId="29" applyNumberFormat="1" applyFont="1" applyFill="1" applyBorder="1" applyAlignment="1">
      <alignment vertical="center"/>
    </xf>
    <xf numFmtId="167" fontId="26" fillId="33" borderId="0" xfId="0" applyNumberFormat="1" applyFont="1" applyFill="1" applyAlignment="1">
      <alignment vertical="center"/>
    </xf>
    <xf numFmtId="166" fontId="26" fillId="0" borderId="0" xfId="4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6" fillId="33" borderId="0" xfId="40" applyNumberFormat="1" applyFont="1" applyFill="1" applyAlignment="1">
      <alignment vertical="center"/>
    </xf>
    <xf numFmtId="166" fontId="26" fillId="0" borderId="0" xfId="40" applyNumberFormat="1" applyFont="1" applyFill="1" applyAlignment="1">
      <alignment horizontal="left" vertical="center"/>
    </xf>
    <xf numFmtId="165" fontId="26" fillId="0" borderId="0" xfId="29" applyNumberFormat="1" applyFont="1" applyFill="1" applyAlignment="1">
      <alignment vertical="center"/>
    </xf>
    <xf numFmtId="167" fontId="26" fillId="33" borderId="4" xfId="0" applyNumberFormat="1" applyFont="1" applyFill="1" applyBorder="1" applyAlignment="1">
      <alignment vertical="center"/>
    </xf>
    <xf numFmtId="167" fontId="26" fillId="0" borderId="0" xfId="0" applyNumberFormat="1" applyFont="1" applyFill="1" applyAlignment="1">
      <alignment vertical="center"/>
    </xf>
    <xf numFmtId="167" fontId="26" fillId="33" borderId="3" xfId="40" applyNumberFormat="1" applyFont="1" applyFill="1" applyBorder="1" applyAlignment="1">
      <alignment horizontal="right" vertical="center"/>
    </xf>
    <xf numFmtId="167" fontId="27" fillId="0" borderId="5" xfId="40" applyNumberFormat="1" applyFont="1" applyFill="1" applyBorder="1" applyAlignment="1">
      <alignment horizontal="right" vertical="center"/>
    </xf>
    <xf numFmtId="167" fontId="26" fillId="33" borderId="0" xfId="29" applyNumberFormat="1" applyFont="1" applyFill="1" applyBorder="1" applyAlignment="1">
      <alignment vertical="center"/>
    </xf>
    <xf numFmtId="167" fontId="26" fillId="0" borderId="0" xfId="40" applyNumberFormat="1" applyFont="1" applyFill="1" applyBorder="1" applyAlignment="1">
      <alignment vertical="center"/>
    </xf>
    <xf numFmtId="167" fontId="26" fillId="0" borderId="0" xfId="29" applyNumberFormat="1" applyFont="1" applyFill="1" applyBorder="1" applyAlignment="1">
      <alignment vertical="center"/>
    </xf>
    <xf numFmtId="167" fontId="26" fillId="33" borderId="0" xfId="40" applyNumberFormat="1" applyFont="1" applyFill="1" applyBorder="1" applyAlignment="1">
      <alignment vertical="center"/>
    </xf>
    <xf numFmtId="167" fontId="26" fillId="0" borderId="2" xfId="40" applyNumberFormat="1" applyFont="1" applyFill="1" applyBorder="1" applyAlignment="1">
      <alignment horizontal="right" vertical="center"/>
    </xf>
    <xf numFmtId="165" fontId="26" fillId="0" borderId="0" xfId="40" applyNumberFormat="1" applyFont="1" applyFill="1" applyBorder="1" applyAlignment="1">
      <alignment vertical="center"/>
    </xf>
    <xf numFmtId="167" fontId="26" fillId="0" borderId="3" xfId="40" applyNumberFormat="1" applyFont="1" applyFill="1" applyBorder="1" applyAlignment="1">
      <alignment horizontal="right" vertical="center"/>
    </xf>
    <xf numFmtId="167" fontId="26" fillId="33" borderId="2" xfId="40" applyNumberFormat="1" applyFont="1" applyFill="1" applyBorder="1" applyAlignment="1">
      <alignment horizontal="right" vertical="center"/>
    </xf>
    <xf numFmtId="169" fontId="26" fillId="0" borderId="0" xfId="28" applyNumberFormat="1" applyFont="1" applyFill="1" applyBorder="1" applyAlignment="1">
      <alignment vertical="center"/>
    </xf>
    <xf numFmtId="0" fontId="25" fillId="0" borderId="1" xfId="40" applyFont="1" applyFill="1" applyBorder="1" applyAlignment="1">
      <alignment vertical="center"/>
    </xf>
    <xf numFmtId="169" fontId="26" fillId="0" borderId="1" xfId="28" applyNumberFormat="1" applyFont="1" applyFill="1" applyBorder="1" applyAlignment="1">
      <alignment vertical="center"/>
    </xf>
    <xf numFmtId="167" fontId="25" fillId="0" borderId="0" xfId="40" applyNumberFormat="1" applyFont="1" applyFill="1" applyAlignment="1">
      <alignment vertical="center"/>
    </xf>
    <xf numFmtId="165" fontId="25" fillId="0" borderId="0" xfId="40" applyNumberFormat="1" applyFont="1" applyFill="1" applyAlignment="1">
      <alignment horizontal="right" vertical="center"/>
    </xf>
    <xf numFmtId="169" fontId="26" fillId="0" borderId="0" xfId="28" applyNumberFormat="1" applyFont="1" applyFill="1" applyAlignment="1">
      <alignment vertical="center"/>
    </xf>
    <xf numFmtId="167" fontId="26" fillId="0" borderId="4" xfId="40" applyNumberFormat="1" applyFont="1" applyFill="1" applyBorder="1" applyAlignment="1">
      <alignment horizontal="right" vertical="center"/>
    </xf>
    <xf numFmtId="0" fontId="25" fillId="0" borderId="0" xfId="40" applyFont="1" applyFill="1" applyAlignment="1">
      <alignment vertical="center"/>
    </xf>
    <xf numFmtId="0" fontId="26" fillId="0" borderId="1" xfId="40" applyFont="1" applyFill="1" applyBorder="1" applyAlignment="1">
      <alignment vertical="center"/>
    </xf>
    <xf numFmtId="166" fontId="26" fillId="0" borderId="1" xfId="40" applyNumberFormat="1" applyFont="1" applyFill="1" applyBorder="1" applyAlignment="1">
      <alignment horizontal="center" vertical="center"/>
    </xf>
    <xf numFmtId="169" fontId="26" fillId="0" borderId="1" xfId="28" applyNumberFormat="1" applyFont="1" applyFill="1" applyBorder="1" applyAlignment="1">
      <alignment horizontal="right" vertical="center"/>
    </xf>
    <xf numFmtId="167" fontId="26" fillId="0" borderId="4" xfId="40" applyNumberFormat="1" applyFont="1" applyFill="1" applyBorder="1" applyAlignment="1">
      <alignment vertical="center"/>
    </xf>
    <xf numFmtId="165" fontId="26" fillId="0" borderId="0" xfId="40" applyNumberFormat="1" applyFont="1" applyFill="1" applyAlignment="1">
      <alignment horizontal="justify" vertical="center" wrapText="1"/>
    </xf>
    <xf numFmtId="165" fontId="26" fillId="0" borderId="0" xfId="40" quotePrefix="1" applyNumberFormat="1" applyFont="1" applyFill="1" applyAlignment="1">
      <alignment vertical="center"/>
    </xf>
    <xf numFmtId="167" fontId="25" fillId="0" borderId="0" xfId="40" applyNumberFormat="1" applyFont="1" applyFill="1" applyAlignment="1">
      <alignment horizontal="center" vertical="center"/>
    </xf>
    <xf numFmtId="43" fontId="26" fillId="0" borderId="0" xfId="28" applyFont="1" applyFill="1" applyBorder="1" applyAlignment="1">
      <alignment vertical="center"/>
    </xf>
    <xf numFmtId="165" fontId="25" fillId="0" borderId="4" xfId="40" applyNumberFormat="1" applyFont="1" applyFill="1" applyBorder="1" applyAlignment="1">
      <alignment vertical="center"/>
    </xf>
    <xf numFmtId="165" fontId="25" fillId="0" borderId="4" xfId="40" applyNumberFormat="1" applyFont="1" applyFill="1" applyBorder="1" applyAlignment="1">
      <alignment horizontal="center" vertical="center"/>
    </xf>
    <xf numFmtId="167" fontId="25" fillId="0" borderId="4" xfId="40" applyNumberFormat="1" applyFont="1" applyFill="1" applyBorder="1" applyAlignment="1">
      <alignment horizontal="center" vertical="center"/>
    </xf>
    <xf numFmtId="165" fontId="26" fillId="0" borderId="4" xfId="40" applyNumberFormat="1" applyFont="1" applyFill="1" applyBorder="1" applyAlignment="1">
      <alignment vertical="center"/>
    </xf>
    <xf numFmtId="43" fontId="26" fillId="0" borderId="4" xfId="28" applyFont="1" applyFill="1" applyBorder="1" applyAlignment="1">
      <alignment vertical="center"/>
    </xf>
    <xf numFmtId="0" fontId="26" fillId="0" borderId="0" xfId="40" applyFont="1" applyFill="1" applyAlignment="1">
      <alignment horizontal="center" vertical="center"/>
    </xf>
    <xf numFmtId="167" fontId="26" fillId="0" borderId="0" xfId="40" applyNumberFormat="1" applyFont="1" applyFill="1" applyAlignment="1">
      <alignment horizontal="center" vertical="center"/>
    </xf>
    <xf numFmtId="167" fontId="26" fillId="33" borderId="6" xfId="40" applyNumberFormat="1" applyFont="1" applyFill="1" applyBorder="1" applyAlignment="1">
      <alignment horizontal="right" vertical="center"/>
    </xf>
    <xf numFmtId="165" fontId="26" fillId="0" borderId="4" xfId="40" applyNumberFormat="1" applyFont="1" applyFill="1" applyBorder="1" applyAlignment="1">
      <alignment horizontal="center" vertical="center"/>
    </xf>
    <xf numFmtId="167" fontId="26" fillId="0" borderId="4" xfId="40" applyNumberFormat="1" applyFont="1" applyFill="1" applyBorder="1" applyAlignment="1">
      <alignment horizontal="center" vertical="center"/>
    </xf>
    <xf numFmtId="165" fontId="25" fillId="0" borderId="1" xfId="40" applyNumberFormat="1" applyFont="1" applyFill="1" applyBorder="1" applyAlignment="1">
      <alignment horizontal="right" vertical="center"/>
    </xf>
    <xf numFmtId="165" fontId="26" fillId="33" borderId="0" xfId="40" applyNumberFormat="1" applyFont="1" applyFill="1" applyAlignment="1">
      <alignment horizontal="right" vertical="center"/>
    </xf>
    <xf numFmtId="165" fontId="26" fillId="0" borderId="0" xfId="40" applyNumberFormat="1" applyFont="1" applyFill="1" applyAlignment="1">
      <alignment horizontal="right" vertical="center"/>
    </xf>
    <xf numFmtId="167" fontId="26" fillId="33" borderId="4" xfId="0" quotePrefix="1" applyNumberFormat="1" applyFont="1" applyFill="1" applyBorder="1" applyAlignment="1">
      <alignment horizontal="right" vertical="center"/>
    </xf>
    <xf numFmtId="167" fontId="26" fillId="0" borderId="4" xfId="40" quotePrefix="1" applyNumberFormat="1" applyFont="1" applyFill="1" applyBorder="1" applyAlignment="1">
      <alignment horizontal="right" vertical="center"/>
    </xf>
    <xf numFmtId="165" fontId="26" fillId="33" borderId="2" xfId="40" applyNumberFormat="1" applyFont="1" applyFill="1" applyBorder="1" applyAlignment="1">
      <alignment horizontal="right" vertical="center"/>
    </xf>
    <xf numFmtId="165" fontId="26" fillId="0" borderId="2" xfId="40" applyNumberFormat="1" applyFont="1" applyFill="1" applyBorder="1" applyAlignment="1">
      <alignment horizontal="right" vertical="center"/>
    </xf>
    <xf numFmtId="167" fontId="26" fillId="0" borderId="4" xfId="0" quotePrefix="1" applyNumberFormat="1" applyFont="1" applyFill="1" applyBorder="1" applyAlignment="1">
      <alignment horizontal="right" vertical="center"/>
    </xf>
    <xf numFmtId="167" fontId="26" fillId="0" borderId="6" xfId="40" applyNumberFormat="1" applyFont="1" applyFill="1" applyBorder="1" applyAlignment="1">
      <alignment horizontal="right" vertical="center"/>
    </xf>
    <xf numFmtId="168" fontId="26" fillId="33" borderId="6" xfId="0" applyNumberFormat="1" applyFont="1" applyFill="1" applyBorder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8" fontId="26" fillId="0" borderId="6" xfId="0" applyNumberFormat="1" applyFont="1" applyFill="1" applyBorder="1" applyAlignment="1">
      <alignment horizontal="right" vertical="center"/>
    </xf>
    <xf numFmtId="168" fontId="26" fillId="0" borderId="0" xfId="40" applyNumberFormat="1" applyFont="1" applyFill="1" applyAlignment="1">
      <alignment horizontal="right" vertical="center"/>
    </xf>
    <xf numFmtId="165" fontId="26" fillId="0" borderId="1" xfId="40" applyNumberFormat="1" applyFont="1" applyFill="1" applyBorder="1" applyAlignment="1">
      <alignment horizontal="right" vertical="center"/>
    </xf>
    <xf numFmtId="43" fontId="7" fillId="0" borderId="0" xfId="28" applyFont="1" applyFill="1" applyBorder="1" applyAlignment="1">
      <alignment horizontal="center" vertical="center"/>
    </xf>
    <xf numFmtId="0" fontId="7" fillId="0" borderId="0" xfId="40" applyFont="1" applyFill="1" applyAlignment="1">
      <alignment horizontal="center" vertical="center"/>
    </xf>
    <xf numFmtId="167" fontId="7" fillId="0" borderId="4" xfId="40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65" fontId="5" fillId="0" borderId="0" xfId="40" applyNumberFormat="1" applyFont="1" applyFill="1" applyAlignment="1">
      <alignment vertical="center"/>
    </xf>
    <xf numFmtId="165" fontId="4" fillId="0" borderId="0" xfId="40" applyNumberFormat="1" applyFont="1" applyFill="1" applyAlignment="1">
      <alignment horizontal="center" vertical="center"/>
    </xf>
    <xf numFmtId="167" fontId="4" fillId="0" borderId="0" xfId="40" applyNumberFormat="1" applyFont="1" applyFill="1" applyAlignment="1">
      <alignment vertical="center"/>
    </xf>
    <xf numFmtId="167" fontId="4" fillId="0" borderId="0" xfId="40" applyNumberFormat="1" applyFont="1" applyFill="1" applyAlignment="1">
      <alignment horizontal="right" vertical="center"/>
    </xf>
    <xf numFmtId="165" fontId="4" fillId="0" borderId="1" xfId="40" applyNumberFormat="1" applyFont="1" applyFill="1" applyBorder="1" applyAlignment="1">
      <alignment horizontal="center" vertical="center"/>
    </xf>
    <xf numFmtId="165" fontId="4" fillId="0" borderId="1" xfId="28" applyNumberFormat="1" applyFont="1" applyFill="1" applyBorder="1" applyAlignment="1">
      <alignment horizontal="right" vertical="center"/>
    </xf>
    <xf numFmtId="165" fontId="4" fillId="0" borderId="0" xfId="40" applyNumberFormat="1" applyFont="1" applyFill="1" applyAlignment="1">
      <alignment horizontal="right" vertical="center"/>
    </xf>
    <xf numFmtId="167" fontId="5" fillId="33" borderId="0" xfId="40" applyNumberFormat="1" applyFont="1" applyFill="1" applyAlignment="1">
      <alignment horizontal="right" vertical="center"/>
    </xf>
    <xf numFmtId="167" fontId="5" fillId="0" borderId="0" xfId="40" applyNumberFormat="1" applyFont="1" applyFill="1" applyAlignment="1">
      <alignment horizontal="right" vertical="center"/>
    </xf>
    <xf numFmtId="165" fontId="5" fillId="0" borderId="0" xfId="40" applyNumberFormat="1" applyFont="1" applyFill="1" applyAlignment="1">
      <alignment horizontal="center" vertical="center"/>
    </xf>
    <xf numFmtId="37" fontId="5" fillId="0" borderId="0" xfId="44" applyFont="1" applyFill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/>
    </xf>
    <xf numFmtId="167" fontId="5" fillId="0" borderId="4" xfId="0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33" borderId="1" xfId="40" applyNumberFormat="1" applyFont="1" applyFill="1" applyBorder="1" applyAlignment="1">
      <alignment horizontal="right" vertical="center"/>
    </xf>
    <xf numFmtId="167" fontId="5" fillId="0" borderId="1" xfId="40" applyNumberFormat="1" applyFont="1" applyFill="1" applyBorder="1" applyAlignment="1">
      <alignment horizontal="right" vertical="center"/>
    </xf>
    <xf numFmtId="169" fontId="5" fillId="33" borderId="0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5" fillId="33" borderId="4" xfId="40" applyNumberFormat="1" applyFont="1" applyFill="1" applyBorder="1" applyAlignment="1">
      <alignment horizontal="right" vertical="center"/>
    </xf>
    <xf numFmtId="167" fontId="5" fillId="0" borderId="4" xfId="40" applyNumberFormat="1" applyFont="1" applyFill="1" applyBorder="1" applyAlignment="1">
      <alignment horizontal="right" vertical="center"/>
    </xf>
    <xf numFmtId="167" fontId="5" fillId="0" borderId="4" xfId="40" applyNumberFormat="1" applyFont="1" applyFill="1" applyBorder="1" applyAlignment="1">
      <alignment vertical="center"/>
    </xf>
    <xf numFmtId="167" fontId="5" fillId="33" borderId="2" xfId="40" applyNumberFormat="1" applyFont="1" applyFill="1" applyBorder="1" applyAlignment="1">
      <alignment horizontal="right" vertical="center"/>
    </xf>
    <xf numFmtId="167" fontId="5" fillId="0" borderId="2" xfId="40" applyNumberFormat="1" applyFont="1" applyFill="1" applyBorder="1" applyAlignment="1">
      <alignment horizontal="right" vertical="center"/>
    </xf>
    <xf numFmtId="167" fontId="5" fillId="0" borderId="0" xfId="40" applyNumberFormat="1" applyFont="1" applyFill="1" applyAlignment="1">
      <alignment vertical="center"/>
    </xf>
    <xf numFmtId="166" fontId="5" fillId="0" borderId="0" xfId="40" applyNumberFormat="1" applyFont="1" applyFill="1" applyAlignment="1">
      <alignment horizontal="center" vertical="center"/>
    </xf>
    <xf numFmtId="165" fontId="5" fillId="0" borderId="0" xfId="40" applyNumberFormat="1" applyFont="1" applyFill="1" applyAlignment="1">
      <alignment horizontal="justify" vertical="center" wrapText="1"/>
    </xf>
    <xf numFmtId="165" fontId="5" fillId="0" borderId="0" xfId="40" quotePrefix="1" applyNumberFormat="1" applyFont="1" applyFill="1" applyAlignment="1">
      <alignment vertical="center"/>
    </xf>
    <xf numFmtId="169" fontId="5" fillId="33" borderId="0" xfId="28" applyNumberFormat="1" applyFont="1" applyFill="1" applyAlignment="1">
      <alignment vertical="center"/>
    </xf>
    <xf numFmtId="169" fontId="5" fillId="0" borderId="0" xfId="28" applyNumberFormat="1" applyFont="1" applyFill="1" applyAlignment="1">
      <alignment vertical="center"/>
    </xf>
    <xf numFmtId="0" fontId="5" fillId="0" borderId="0" xfId="40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wrapText="1"/>
    </xf>
    <xf numFmtId="167" fontId="5" fillId="0" borderId="0" xfId="40" applyNumberFormat="1" applyFont="1" applyFill="1" applyAlignment="1">
      <alignment horizontal="right"/>
    </xf>
    <xf numFmtId="167" fontId="5" fillId="0" borderId="0" xfId="29" applyNumberFormat="1" applyFont="1" applyFill="1" applyAlignment="1">
      <alignment vertical="center"/>
    </xf>
    <xf numFmtId="167" fontId="5" fillId="0" borderId="0" xfId="40" applyNumberFormat="1" applyFont="1" applyFill="1" applyAlignment="1">
      <alignment horizontal="right" wrapText="1"/>
    </xf>
    <xf numFmtId="167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40" applyNumberFormat="1" applyFont="1" applyFill="1" applyBorder="1" applyAlignment="1">
      <alignment horizontal="right" vertical="center"/>
    </xf>
    <xf numFmtId="167" fontId="5" fillId="33" borderId="0" xfId="40" applyNumberFormat="1" applyFont="1" applyFill="1" applyBorder="1" applyAlignment="1">
      <alignment horizontal="right" vertical="center"/>
    </xf>
    <xf numFmtId="167" fontId="5" fillId="0" borderId="0" xfId="40" applyNumberFormat="1" applyFont="1" applyFill="1" applyAlignment="1">
      <alignment horizontal="right" vertical="top" wrapText="1"/>
    </xf>
    <xf numFmtId="0" fontId="4" fillId="0" borderId="0" xfId="40" applyFont="1" applyFill="1" applyAlignment="1">
      <alignment vertical="center"/>
    </xf>
    <xf numFmtId="165" fontId="4" fillId="0" borderId="0" xfId="40" applyNumberFormat="1" applyFont="1" applyAlignment="1">
      <alignment vertical="center"/>
    </xf>
    <xf numFmtId="165" fontId="7" fillId="0" borderId="0" xfId="40" applyNumberFormat="1" applyFont="1" applyAlignment="1">
      <alignment horizontal="center" vertical="center"/>
    </xf>
    <xf numFmtId="167" fontId="7" fillId="0" borderId="0" xfId="40" applyNumberFormat="1" applyFont="1" applyAlignment="1">
      <alignment horizontal="center" vertical="center"/>
    </xf>
    <xf numFmtId="167" fontId="6" fillId="0" borderId="0" xfId="40" applyNumberFormat="1" applyFont="1" applyAlignment="1">
      <alignment vertical="center"/>
    </xf>
    <xf numFmtId="167" fontId="7" fillId="0" borderId="0" xfId="40" applyNumberFormat="1" applyFont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65" fontId="4" fillId="0" borderId="4" xfId="40" applyNumberFormat="1" applyFont="1" applyBorder="1" applyAlignment="1">
      <alignment vertical="center"/>
    </xf>
    <xf numFmtId="165" fontId="7" fillId="0" borderId="4" xfId="40" applyNumberFormat="1" applyFont="1" applyBorder="1" applyAlignment="1">
      <alignment horizontal="center" vertical="center"/>
    </xf>
    <xf numFmtId="167" fontId="6" fillId="0" borderId="4" xfId="40" applyNumberFormat="1" applyFont="1" applyBorder="1" applyAlignment="1">
      <alignment vertical="center"/>
    </xf>
    <xf numFmtId="165" fontId="6" fillId="0" borderId="4" xfId="40" applyNumberFormat="1" applyFont="1" applyBorder="1" applyAlignment="1">
      <alignment vertical="center"/>
    </xf>
    <xf numFmtId="43" fontId="6" fillId="0" borderId="4" xfId="28" applyFont="1" applyFill="1" applyBorder="1" applyAlignment="1">
      <alignment vertical="center"/>
    </xf>
    <xf numFmtId="0" fontId="7" fillId="0" borderId="0" xfId="40" applyFont="1" applyAlignment="1">
      <alignment vertical="center"/>
    </xf>
    <xf numFmtId="167" fontId="6" fillId="0" borderId="0" xfId="40" applyNumberFormat="1" applyFont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165" fontId="6" fillId="0" borderId="0" xfId="40" applyNumberFormat="1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167" fontId="7" fillId="0" borderId="5" xfId="40" applyNumberFormat="1" applyFont="1" applyBorder="1" applyAlignment="1">
      <alignment horizontal="right" vertical="center"/>
    </xf>
    <xf numFmtId="167" fontId="6" fillId="0" borderId="0" xfId="40" applyNumberFormat="1" applyFont="1" applyAlignment="1">
      <alignment horizontal="center" vertical="center"/>
    </xf>
    <xf numFmtId="167" fontId="7" fillId="0" borderId="0" xfId="40" quotePrefix="1" applyNumberFormat="1" applyFont="1" applyAlignment="1">
      <alignment horizontal="right" vertical="center"/>
    </xf>
    <xf numFmtId="167" fontId="7" fillId="0" borderId="1" xfId="40" applyNumberFormat="1" applyFont="1" applyBorder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0" fontId="6" fillId="0" borderId="0" xfId="40" applyFont="1" applyAlignment="1">
      <alignment horizontal="left" vertical="center"/>
    </xf>
    <xf numFmtId="165" fontId="6" fillId="0" borderId="0" xfId="40" applyNumberFormat="1" applyFont="1" applyAlignment="1">
      <alignment horizontal="right" vertical="center"/>
    </xf>
    <xf numFmtId="0" fontId="6" fillId="0" borderId="0" xfId="40" applyFont="1" applyAlignment="1">
      <alignment vertical="center"/>
    </xf>
    <xf numFmtId="167" fontId="6" fillId="0" borderId="1" xfId="40" applyNumberFormat="1" applyFont="1" applyBorder="1" applyAlignment="1">
      <alignment horizontal="right" vertical="center"/>
    </xf>
    <xf numFmtId="43" fontId="6" fillId="0" borderId="0" xfId="28" applyFont="1" applyFill="1" applyAlignment="1">
      <alignment horizontal="center" vertical="center"/>
    </xf>
    <xf numFmtId="167" fontId="6" fillId="0" borderId="2" xfId="40" applyNumberFormat="1" applyFont="1" applyBorder="1" applyAlignment="1">
      <alignment horizontal="right" vertical="center"/>
    </xf>
    <xf numFmtId="167" fontId="6" fillId="33" borderId="1" xfId="40" applyNumberFormat="1" applyFont="1" applyFill="1" applyBorder="1" applyAlignment="1">
      <alignment horizontal="right" vertical="center"/>
    </xf>
    <xf numFmtId="43" fontId="6" fillId="33" borderId="0" xfId="28" applyFont="1" applyFill="1" applyAlignment="1">
      <alignment horizontal="center" vertical="center"/>
    </xf>
    <xf numFmtId="43" fontId="6" fillId="33" borderId="7" xfId="28" applyFont="1" applyFill="1" applyBorder="1" applyAlignment="1">
      <alignment horizontal="center" vertical="center"/>
    </xf>
    <xf numFmtId="167" fontId="6" fillId="33" borderId="7" xfId="40" applyNumberFormat="1" applyFont="1" applyFill="1" applyBorder="1" applyAlignment="1">
      <alignment horizontal="center" vertical="center"/>
    </xf>
    <xf numFmtId="167" fontId="6" fillId="33" borderId="6" xfId="40" applyNumberFormat="1" applyFont="1" applyFill="1" applyBorder="1" applyAlignment="1">
      <alignment horizontal="right" vertical="center"/>
    </xf>
    <xf numFmtId="165" fontId="5" fillId="0" borderId="4" xfId="40" applyNumberFormat="1" applyFont="1" applyBorder="1" applyAlignment="1">
      <alignment vertical="center"/>
    </xf>
    <xf numFmtId="165" fontId="6" fillId="0" borderId="4" xfId="40" applyNumberFormat="1" applyFont="1" applyBorder="1" applyAlignment="1">
      <alignment horizontal="center" vertical="center"/>
    </xf>
    <xf numFmtId="167" fontId="6" fillId="0" borderId="4" xfId="40" applyNumberFormat="1" applyFont="1" applyBorder="1" applyAlignment="1">
      <alignment horizontal="center" vertical="center"/>
    </xf>
    <xf numFmtId="43" fontId="6" fillId="0" borderId="4" xfId="28" applyFont="1" applyFill="1" applyBorder="1" applyAlignment="1">
      <alignment horizontal="right" vertical="center"/>
    </xf>
    <xf numFmtId="165" fontId="7" fillId="0" borderId="1" xfId="40" applyNumberFormat="1" applyFont="1" applyFill="1" applyBorder="1" applyAlignment="1">
      <alignment horizontal="center" vertical="center"/>
    </xf>
    <xf numFmtId="167" fontId="7" fillId="0" borderId="4" xfId="40" applyNumberFormat="1" applyFont="1" applyBorder="1" applyAlignment="1">
      <alignment horizontal="center" vertical="center"/>
    </xf>
    <xf numFmtId="165" fontId="7" fillId="0" borderId="1" xfId="40" applyNumberFormat="1" applyFont="1" applyBorder="1" applyAlignment="1">
      <alignment horizontal="center" vertical="center"/>
    </xf>
    <xf numFmtId="167" fontId="28" fillId="0" borderId="0" xfId="0" applyNumberFormat="1" applyFont="1" applyAlignment="1">
      <alignment horizontal="right" vertical="center"/>
    </xf>
    <xf numFmtId="167" fontId="25" fillId="0" borderId="1" xfId="40" applyNumberFormat="1" applyFont="1" applyFill="1" applyBorder="1" applyAlignment="1">
      <alignment horizontal="center" vertical="center"/>
    </xf>
    <xf numFmtId="165" fontId="7" fillId="0" borderId="1" xfId="40" applyNumberFormat="1" applyFont="1" applyFill="1" applyBorder="1" applyAlignment="1">
      <alignment horizontal="center" vertical="center"/>
    </xf>
    <xf numFmtId="167" fontId="7" fillId="0" borderId="8" xfId="40" applyNumberFormat="1" applyFont="1" applyFill="1" applyBorder="1" applyAlignment="1">
      <alignment horizontal="center" vertical="center"/>
    </xf>
    <xf numFmtId="167" fontId="7" fillId="0" borderId="4" xfId="40" applyNumberFormat="1" applyFont="1" applyFill="1" applyBorder="1" applyAlignment="1">
      <alignment horizontal="center" vertical="center"/>
    </xf>
    <xf numFmtId="167" fontId="7" fillId="0" borderId="0" xfId="40" applyNumberFormat="1" applyFont="1" applyFill="1" applyBorder="1" applyAlignment="1">
      <alignment horizontal="center" vertical="center"/>
    </xf>
    <xf numFmtId="167" fontId="7" fillId="0" borderId="5" xfId="40" applyNumberFormat="1" applyFont="1" applyFill="1" applyBorder="1" applyAlignment="1">
      <alignment horizontal="center" vertical="center"/>
    </xf>
    <xf numFmtId="167" fontId="7" fillId="0" borderId="4" xfId="40" applyNumberFormat="1" applyFont="1" applyBorder="1" applyAlignment="1">
      <alignment horizontal="center" vertical="center"/>
    </xf>
    <xf numFmtId="165" fontId="7" fillId="0" borderId="1" xfId="40" applyNumberFormat="1" applyFont="1" applyBorder="1" applyAlignment="1">
      <alignment horizontal="center" vertical="center"/>
    </xf>
    <xf numFmtId="167" fontId="4" fillId="0" borderId="1" xfId="40" applyNumberFormat="1" applyFont="1" applyFill="1" applyBorder="1" applyAlignment="1">
      <alignment horizontal="center" vertical="center"/>
    </xf>
    <xf numFmtId="165" fontId="5" fillId="0" borderId="0" xfId="40" applyNumberFormat="1" applyFont="1" applyFill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118" zoomScale="85" zoomScaleNormal="85" zoomScaleSheetLayoutView="90" workbookViewId="0">
      <selection activeCell="I135" sqref="I135"/>
    </sheetView>
  </sheetViews>
  <sheetFormatPr defaultColWidth="0.7109375" defaultRowHeight="21.75" customHeight="1" x14ac:dyDescent="0.25"/>
  <cols>
    <col min="1" max="1" width="1.7109375" style="28" customWidth="1"/>
    <col min="2" max="2" width="30.42578125" style="28" customWidth="1"/>
    <col min="3" max="3" width="8.28515625" style="43" customWidth="1"/>
    <col min="4" max="4" width="0.85546875" style="28" customWidth="1"/>
    <col min="5" max="5" width="12.7109375" style="26" customWidth="1"/>
    <col min="6" max="6" width="0.85546875" style="27" customWidth="1"/>
    <col min="7" max="7" width="12.7109375" style="26" customWidth="1"/>
    <col min="8" max="8" width="0.85546875" style="27" customWidth="1"/>
    <col min="9" max="9" width="12.7109375" style="27" customWidth="1"/>
    <col min="10" max="10" width="0.85546875" style="27" customWidth="1"/>
    <col min="11" max="11" width="12.7109375" style="27" customWidth="1"/>
    <col min="12" max="370" width="5.7109375" style="28" customWidth="1"/>
    <col min="371" max="16384" width="0.7109375" style="28"/>
  </cols>
  <sheetData>
    <row r="1" spans="1:11" ht="21.75" customHeight="1" x14ac:dyDescent="0.25">
      <c r="A1" s="25" t="s">
        <v>72</v>
      </c>
      <c r="B1" s="25"/>
      <c r="C1" s="25"/>
      <c r="D1" s="25"/>
    </row>
    <row r="2" spans="1:11" ht="21.75" customHeight="1" x14ac:dyDescent="0.25">
      <c r="A2" s="25" t="s">
        <v>0</v>
      </c>
      <c r="B2" s="25"/>
      <c r="C2" s="25"/>
      <c r="D2" s="25"/>
    </row>
    <row r="3" spans="1:11" ht="21.75" customHeight="1" x14ac:dyDescent="0.25">
      <c r="A3" s="29" t="s">
        <v>160</v>
      </c>
      <c r="B3" s="29"/>
      <c r="C3" s="29"/>
      <c r="D3" s="29"/>
      <c r="E3" s="30"/>
      <c r="F3" s="31"/>
      <c r="G3" s="30"/>
      <c r="H3" s="31"/>
      <c r="I3" s="31"/>
      <c r="J3" s="31"/>
      <c r="K3" s="31"/>
    </row>
    <row r="5" spans="1:11" ht="21.75" customHeight="1" x14ac:dyDescent="0.25">
      <c r="C5" s="32"/>
      <c r="E5" s="216" t="s">
        <v>1</v>
      </c>
      <c r="F5" s="216"/>
      <c r="G5" s="216"/>
      <c r="H5" s="33"/>
      <c r="I5" s="216" t="s">
        <v>2</v>
      </c>
      <c r="J5" s="216"/>
      <c r="K5" s="216"/>
    </row>
    <row r="6" spans="1:11" ht="21.75" customHeight="1" x14ac:dyDescent="0.25">
      <c r="C6" s="32"/>
      <c r="E6" s="34" t="s">
        <v>163</v>
      </c>
      <c r="F6" s="35"/>
      <c r="G6" s="34" t="s">
        <v>165</v>
      </c>
      <c r="H6" s="33"/>
      <c r="I6" s="34" t="s">
        <v>163</v>
      </c>
      <c r="J6" s="35"/>
      <c r="K6" s="34" t="s">
        <v>165</v>
      </c>
    </row>
    <row r="7" spans="1:11" ht="21.75" customHeight="1" x14ac:dyDescent="0.25">
      <c r="C7" s="32"/>
      <c r="E7" s="34" t="s">
        <v>162</v>
      </c>
      <c r="F7" s="35"/>
      <c r="G7" s="34" t="s">
        <v>164</v>
      </c>
      <c r="H7" s="35"/>
      <c r="I7" s="34" t="s">
        <v>162</v>
      </c>
      <c r="J7" s="35"/>
      <c r="K7" s="34" t="s">
        <v>164</v>
      </c>
    </row>
    <row r="8" spans="1:11" ht="21.75" customHeight="1" x14ac:dyDescent="0.25">
      <c r="C8" s="32"/>
      <c r="E8" s="36" t="s">
        <v>152</v>
      </c>
      <c r="F8" s="37"/>
      <c r="G8" s="36" t="s">
        <v>3</v>
      </c>
      <c r="H8" s="37"/>
      <c r="I8" s="36" t="s">
        <v>152</v>
      </c>
      <c r="J8" s="37"/>
      <c r="K8" s="36" t="s">
        <v>3</v>
      </c>
    </row>
    <row r="9" spans="1:11" ht="21.75" customHeight="1" x14ac:dyDescent="0.25">
      <c r="C9" s="32"/>
      <c r="E9" s="37" t="s">
        <v>153</v>
      </c>
      <c r="F9" s="37"/>
      <c r="G9" s="37" t="s">
        <v>134</v>
      </c>
      <c r="H9" s="37"/>
      <c r="I9" s="37" t="s">
        <v>153</v>
      </c>
      <c r="J9" s="37"/>
      <c r="K9" s="37" t="s">
        <v>134</v>
      </c>
    </row>
    <row r="10" spans="1:11" ht="21.75" customHeight="1" x14ac:dyDescent="0.25">
      <c r="C10" s="38" t="s">
        <v>4</v>
      </c>
      <c r="E10" s="39" t="s">
        <v>5</v>
      </c>
      <c r="F10" s="37"/>
      <c r="G10" s="39" t="s">
        <v>5</v>
      </c>
      <c r="H10" s="37"/>
      <c r="I10" s="40" t="s">
        <v>5</v>
      </c>
      <c r="J10" s="37"/>
      <c r="K10" s="40" t="s">
        <v>5</v>
      </c>
    </row>
    <row r="11" spans="1:11" ht="8.1" customHeight="1" x14ac:dyDescent="0.25">
      <c r="A11" s="25"/>
      <c r="B11" s="25"/>
      <c r="C11" s="25"/>
      <c r="D11" s="25"/>
      <c r="E11" s="41"/>
      <c r="I11" s="42"/>
    </row>
    <row r="12" spans="1:11" ht="21.75" customHeight="1" x14ac:dyDescent="0.25">
      <c r="A12" s="25" t="s">
        <v>6</v>
      </c>
      <c r="B12" s="25"/>
      <c r="C12" s="25"/>
      <c r="D12" s="25"/>
      <c r="E12" s="41"/>
      <c r="I12" s="42"/>
    </row>
    <row r="13" spans="1:11" ht="8.1" customHeight="1" x14ac:dyDescent="0.25">
      <c r="A13" s="25"/>
      <c r="B13" s="25"/>
      <c r="C13" s="25"/>
      <c r="D13" s="25"/>
      <c r="E13" s="41"/>
      <c r="I13" s="42"/>
    </row>
    <row r="14" spans="1:11" ht="25.9" customHeight="1" x14ac:dyDescent="0.25">
      <c r="A14" s="25" t="s">
        <v>7</v>
      </c>
      <c r="B14" s="25"/>
      <c r="C14" s="25"/>
      <c r="D14" s="25"/>
      <c r="E14" s="41"/>
      <c r="I14" s="42"/>
    </row>
    <row r="15" spans="1:11" ht="8.1" customHeight="1" x14ac:dyDescent="0.25">
      <c r="A15" s="25"/>
      <c r="B15" s="25"/>
      <c r="E15" s="41"/>
      <c r="I15" s="42"/>
    </row>
    <row r="16" spans="1:11" ht="21.75" customHeight="1" x14ac:dyDescent="0.25">
      <c r="A16" s="28" t="s">
        <v>8</v>
      </c>
      <c r="E16" s="44">
        <v>199667466</v>
      </c>
      <c r="F16" s="45"/>
      <c r="G16" s="45">
        <v>235773992</v>
      </c>
      <c r="H16" s="45"/>
      <c r="I16" s="44">
        <v>194865047</v>
      </c>
      <c r="J16" s="45"/>
      <c r="K16" s="45">
        <v>231632659</v>
      </c>
    </row>
    <row r="17" spans="1:11" ht="21.75" customHeight="1" x14ac:dyDescent="0.25">
      <c r="A17" s="28" t="s">
        <v>9</v>
      </c>
      <c r="C17" s="43">
        <v>7</v>
      </c>
      <c r="E17" s="44">
        <v>313076605</v>
      </c>
      <c r="F17" s="45"/>
      <c r="G17" s="45">
        <v>140595402</v>
      </c>
      <c r="H17" s="45"/>
      <c r="I17" s="44">
        <v>311646959</v>
      </c>
      <c r="J17" s="46"/>
      <c r="K17" s="45">
        <v>138797364</v>
      </c>
    </row>
    <row r="18" spans="1:11" ht="21.75" customHeight="1" x14ac:dyDescent="0.25">
      <c r="A18" s="28" t="s">
        <v>125</v>
      </c>
      <c r="C18" s="43">
        <v>6</v>
      </c>
      <c r="E18" s="44">
        <v>2593430</v>
      </c>
      <c r="F18" s="45"/>
      <c r="G18" s="45">
        <v>11828542</v>
      </c>
      <c r="H18" s="45"/>
      <c r="I18" s="44">
        <v>2593430</v>
      </c>
      <c r="J18" s="46"/>
      <c r="K18" s="45">
        <v>11828542</v>
      </c>
    </row>
    <row r="19" spans="1:11" ht="21.75" customHeight="1" x14ac:dyDescent="0.25">
      <c r="A19" s="28" t="s">
        <v>158</v>
      </c>
      <c r="E19" s="44">
        <v>0</v>
      </c>
      <c r="F19" s="45"/>
      <c r="G19" s="45">
        <v>0</v>
      </c>
      <c r="H19" s="45"/>
      <c r="I19" s="44">
        <v>10000000</v>
      </c>
      <c r="J19" s="46"/>
      <c r="K19" s="45">
        <v>7000000</v>
      </c>
    </row>
    <row r="20" spans="1:11" ht="21.75" customHeight="1" x14ac:dyDescent="0.25">
      <c r="A20" s="28" t="s">
        <v>73</v>
      </c>
      <c r="C20" s="43">
        <v>8</v>
      </c>
      <c r="E20" s="44">
        <v>115599322</v>
      </c>
      <c r="F20" s="45"/>
      <c r="G20" s="45">
        <v>154346825</v>
      </c>
      <c r="H20" s="45"/>
      <c r="I20" s="44">
        <v>114003468</v>
      </c>
      <c r="J20" s="45"/>
      <c r="K20" s="45">
        <v>153085334</v>
      </c>
    </row>
    <row r="21" spans="1:11" ht="21.75" customHeight="1" x14ac:dyDescent="0.25">
      <c r="A21" s="28" t="s">
        <v>11</v>
      </c>
      <c r="E21" s="47">
        <v>18651434</v>
      </c>
      <c r="F21" s="45"/>
      <c r="G21" s="48">
        <v>11319483</v>
      </c>
      <c r="H21" s="45"/>
      <c r="I21" s="47">
        <v>18572999</v>
      </c>
      <c r="J21" s="45"/>
      <c r="K21" s="48">
        <v>11084236</v>
      </c>
    </row>
    <row r="22" spans="1:11" ht="8.1" customHeight="1" x14ac:dyDescent="0.25">
      <c r="E22" s="49"/>
      <c r="F22" s="50"/>
      <c r="G22" s="51"/>
      <c r="H22" s="50"/>
      <c r="I22" s="52"/>
      <c r="J22" s="50"/>
      <c r="K22" s="50"/>
    </row>
    <row r="23" spans="1:11" ht="21.75" customHeight="1" x14ac:dyDescent="0.25">
      <c r="A23" s="25" t="s">
        <v>12</v>
      </c>
      <c r="E23" s="53">
        <f>SUM(E16:E22)</f>
        <v>649588257</v>
      </c>
      <c r="F23" s="54"/>
      <c r="G23" s="55">
        <f>SUM(G16:G22)</f>
        <v>553864244</v>
      </c>
      <c r="H23" s="54"/>
      <c r="I23" s="53">
        <f>SUM(I16:I22)</f>
        <v>651681903</v>
      </c>
      <c r="J23" s="54"/>
      <c r="K23" s="55">
        <f>SUM(K16:K22)</f>
        <v>553428135</v>
      </c>
    </row>
    <row r="24" spans="1:11" ht="21.75" customHeight="1" x14ac:dyDescent="0.25">
      <c r="E24" s="56"/>
      <c r="F24" s="54"/>
      <c r="G24" s="57"/>
      <c r="H24" s="54"/>
      <c r="I24" s="58"/>
      <c r="J24" s="54"/>
      <c r="K24" s="54"/>
    </row>
    <row r="25" spans="1:11" ht="21.75" customHeight="1" x14ac:dyDescent="0.25">
      <c r="A25" s="25" t="s">
        <v>13</v>
      </c>
      <c r="B25" s="25"/>
      <c r="E25" s="56"/>
      <c r="F25" s="54"/>
      <c r="G25" s="57"/>
      <c r="H25" s="54"/>
      <c r="I25" s="58"/>
      <c r="J25" s="54"/>
      <c r="K25" s="54"/>
    </row>
    <row r="26" spans="1:11" ht="8.1" customHeight="1" x14ac:dyDescent="0.25">
      <c r="A26" s="25"/>
      <c r="B26" s="25"/>
      <c r="E26" s="56"/>
      <c r="F26" s="54"/>
      <c r="G26" s="57"/>
      <c r="H26" s="54"/>
      <c r="I26" s="58"/>
      <c r="J26" s="54"/>
      <c r="K26" s="54"/>
    </row>
    <row r="27" spans="1:11" ht="21.75" customHeight="1" x14ac:dyDescent="0.25">
      <c r="A27" s="28" t="s">
        <v>14</v>
      </c>
      <c r="E27" s="44">
        <v>5783700</v>
      </c>
      <c r="F27" s="45"/>
      <c r="G27" s="45">
        <v>5783700</v>
      </c>
      <c r="H27" s="45"/>
      <c r="I27" s="44">
        <v>783700</v>
      </c>
      <c r="J27" s="45"/>
      <c r="K27" s="45">
        <v>783700</v>
      </c>
    </row>
    <row r="28" spans="1:11" ht="21.75" customHeight="1" x14ac:dyDescent="0.25">
      <c r="A28" s="28" t="s">
        <v>136</v>
      </c>
      <c r="C28" s="43">
        <v>9</v>
      </c>
      <c r="E28" s="44">
        <v>0</v>
      </c>
      <c r="F28" s="45"/>
      <c r="G28" s="26">
        <v>0</v>
      </c>
      <c r="I28" s="58">
        <v>7369971</v>
      </c>
      <c r="K28" s="27">
        <v>7369971</v>
      </c>
    </row>
    <row r="29" spans="1:11" ht="21.75" customHeight="1" x14ac:dyDescent="0.25">
      <c r="A29" s="28" t="s">
        <v>90</v>
      </c>
      <c r="C29" s="43">
        <v>10</v>
      </c>
      <c r="E29" s="44">
        <v>1023967992</v>
      </c>
      <c r="F29" s="45"/>
      <c r="G29" s="45">
        <v>922523919</v>
      </c>
      <c r="I29" s="44">
        <v>1023370429</v>
      </c>
      <c r="K29" s="45">
        <v>921891332</v>
      </c>
    </row>
    <row r="30" spans="1:11" ht="21.75" customHeight="1" x14ac:dyDescent="0.25">
      <c r="A30" s="28" t="s">
        <v>100</v>
      </c>
      <c r="E30" s="44">
        <v>23520336</v>
      </c>
      <c r="F30" s="45"/>
      <c r="G30" s="45">
        <v>24757763</v>
      </c>
      <c r="H30" s="45"/>
      <c r="I30" s="44">
        <v>22764989</v>
      </c>
      <c r="J30" s="45"/>
      <c r="K30" s="45">
        <v>23952831</v>
      </c>
    </row>
    <row r="31" spans="1:11" ht="21.75" customHeight="1" x14ac:dyDescent="0.25">
      <c r="A31" s="28" t="s">
        <v>16</v>
      </c>
      <c r="E31" s="44">
        <v>1482667</v>
      </c>
      <c r="F31" s="45"/>
      <c r="G31" s="45">
        <v>1608877</v>
      </c>
      <c r="H31" s="45"/>
      <c r="I31" s="44">
        <v>1278696</v>
      </c>
      <c r="J31" s="45"/>
      <c r="K31" s="45">
        <v>1398877</v>
      </c>
    </row>
    <row r="32" spans="1:11" ht="21.75" customHeight="1" x14ac:dyDescent="0.25">
      <c r="A32" s="28" t="s">
        <v>117</v>
      </c>
      <c r="E32" s="47">
        <v>316497</v>
      </c>
      <c r="F32" s="45"/>
      <c r="G32" s="48">
        <v>2407624</v>
      </c>
      <c r="H32" s="45"/>
      <c r="I32" s="47">
        <v>316497</v>
      </c>
      <c r="J32" s="45"/>
      <c r="K32" s="48">
        <v>2407624</v>
      </c>
    </row>
    <row r="33" spans="1:11" ht="8.1" customHeight="1" x14ac:dyDescent="0.25">
      <c r="E33" s="49"/>
      <c r="F33" s="50"/>
      <c r="G33" s="51"/>
      <c r="H33" s="50"/>
      <c r="I33" s="52"/>
      <c r="J33" s="50"/>
      <c r="K33" s="50"/>
    </row>
    <row r="34" spans="1:11" ht="21.75" customHeight="1" x14ac:dyDescent="0.25">
      <c r="A34" s="25" t="s">
        <v>17</v>
      </c>
      <c r="E34" s="59">
        <f>SUM(E27:E32)</f>
        <v>1055071192</v>
      </c>
      <c r="F34" s="50"/>
      <c r="G34" s="60">
        <f>SUM(G27:G32)</f>
        <v>957081883</v>
      </c>
      <c r="H34" s="50"/>
      <c r="I34" s="59">
        <f>SUM(I27:I32)</f>
        <v>1055884282</v>
      </c>
      <c r="J34" s="50"/>
      <c r="K34" s="60">
        <f>SUM(K27:K32)</f>
        <v>957804335</v>
      </c>
    </row>
    <row r="35" spans="1:11" ht="21.75" customHeight="1" x14ac:dyDescent="0.25">
      <c r="A35" s="25"/>
      <c r="E35" s="61"/>
      <c r="F35" s="50"/>
      <c r="G35" s="62"/>
      <c r="H35" s="50"/>
      <c r="I35" s="61"/>
      <c r="J35" s="50"/>
      <c r="K35" s="62"/>
    </row>
    <row r="36" spans="1:11" ht="8.1" customHeight="1" x14ac:dyDescent="0.25">
      <c r="E36" s="52"/>
      <c r="F36" s="54"/>
      <c r="G36" s="50"/>
      <c r="H36" s="54"/>
      <c r="I36" s="52"/>
      <c r="J36" s="54"/>
      <c r="K36" s="50"/>
    </row>
    <row r="37" spans="1:11" ht="21.75" customHeight="1" thickBot="1" x14ac:dyDescent="0.3">
      <c r="A37" s="25" t="s">
        <v>18</v>
      </c>
      <c r="B37" s="25"/>
      <c r="E37" s="63">
        <f>SUM(E23,E34)</f>
        <v>1704659449</v>
      </c>
      <c r="F37" s="50"/>
      <c r="G37" s="64">
        <f>SUM(G23,G34)</f>
        <v>1510946127</v>
      </c>
      <c r="H37" s="50"/>
      <c r="I37" s="63">
        <f>SUM(I23,I34)</f>
        <v>1707566185</v>
      </c>
      <c r="J37" s="50"/>
      <c r="K37" s="64">
        <f>SUM(K23,K34)</f>
        <v>1511232470</v>
      </c>
    </row>
    <row r="38" spans="1:11" ht="21.75" customHeight="1" thickTop="1" x14ac:dyDescent="0.25">
      <c r="C38" s="28"/>
      <c r="E38" s="28"/>
      <c r="F38" s="28"/>
      <c r="G38" s="28"/>
      <c r="H38" s="28"/>
      <c r="I38" s="28"/>
      <c r="J38" s="28"/>
      <c r="K38" s="28"/>
    </row>
    <row r="39" spans="1:11" ht="21.75" customHeight="1" x14ac:dyDescent="0.25">
      <c r="D39" s="25"/>
      <c r="E39" s="65"/>
      <c r="G39" s="65"/>
    </row>
    <row r="40" spans="1:11" ht="21.75" customHeight="1" x14ac:dyDescent="0.25">
      <c r="D40" s="25"/>
      <c r="E40" s="65"/>
      <c r="G40" s="65"/>
    </row>
    <row r="41" spans="1:11" ht="21.75" customHeight="1" x14ac:dyDescent="0.25">
      <c r="D41" s="25"/>
      <c r="E41" s="65"/>
      <c r="G41" s="65"/>
    </row>
    <row r="42" spans="1:11" ht="11.1" customHeight="1" x14ac:dyDescent="0.25">
      <c r="D42" s="25"/>
      <c r="E42" s="65"/>
      <c r="G42" s="65"/>
    </row>
    <row r="43" spans="1:11" ht="21.95" customHeight="1" x14ac:dyDescent="0.25">
      <c r="A43" s="66" t="s">
        <v>97</v>
      </c>
      <c r="B43" s="66"/>
      <c r="C43" s="67"/>
      <c r="D43" s="29"/>
      <c r="E43" s="68"/>
      <c r="F43" s="31"/>
      <c r="G43" s="68"/>
      <c r="H43" s="31"/>
      <c r="I43" s="31"/>
      <c r="J43" s="31"/>
      <c r="K43" s="31"/>
    </row>
    <row r="44" spans="1:11" ht="21.75" customHeight="1" x14ac:dyDescent="0.25">
      <c r="A44" s="25" t="s">
        <v>72</v>
      </c>
      <c r="B44" s="25"/>
      <c r="C44" s="25"/>
      <c r="D44" s="25"/>
    </row>
    <row r="45" spans="1:11" ht="21.75" customHeight="1" x14ac:dyDescent="0.25">
      <c r="A45" s="25" t="s">
        <v>0</v>
      </c>
      <c r="B45" s="25"/>
      <c r="C45" s="25"/>
      <c r="D45" s="25"/>
    </row>
    <row r="46" spans="1:11" ht="21.75" customHeight="1" x14ac:dyDescent="0.25">
      <c r="A46" s="29" t="str">
        <f>+A3</f>
        <v>ณ วันที่ 31 มีนาคม พ.ศ. 2566</v>
      </c>
      <c r="B46" s="29"/>
      <c r="C46" s="29"/>
      <c r="D46" s="29"/>
      <c r="E46" s="30"/>
      <c r="F46" s="31"/>
      <c r="G46" s="30"/>
      <c r="H46" s="31"/>
      <c r="I46" s="31"/>
      <c r="J46" s="31"/>
      <c r="K46" s="31"/>
    </row>
    <row r="48" spans="1:11" ht="21.75" customHeight="1" x14ac:dyDescent="0.25">
      <c r="C48" s="32"/>
      <c r="E48" s="216" t="s">
        <v>1</v>
      </c>
      <c r="F48" s="216"/>
      <c r="G48" s="216"/>
      <c r="H48" s="33"/>
      <c r="I48" s="216" t="s">
        <v>2</v>
      </c>
      <c r="J48" s="216"/>
      <c r="K48" s="216"/>
    </row>
    <row r="49" spans="1:11" ht="21.75" customHeight="1" x14ac:dyDescent="0.25">
      <c r="C49" s="32"/>
      <c r="E49" s="34" t="s">
        <v>163</v>
      </c>
      <c r="F49" s="35"/>
      <c r="G49" s="34" t="s">
        <v>165</v>
      </c>
      <c r="H49" s="33"/>
      <c r="I49" s="34" t="s">
        <v>163</v>
      </c>
      <c r="J49" s="35"/>
      <c r="K49" s="34" t="s">
        <v>165</v>
      </c>
    </row>
    <row r="50" spans="1:11" ht="21.75" customHeight="1" x14ac:dyDescent="0.25">
      <c r="C50" s="32"/>
      <c r="E50" s="34" t="s">
        <v>162</v>
      </c>
      <c r="F50" s="35"/>
      <c r="G50" s="34" t="s">
        <v>164</v>
      </c>
      <c r="H50" s="35"/>
      <c r="I50" s="34" t="s">
        <v>162</v>
      </c>
      <c r="J50" s="35"/>
      <c r="K50" s="34" t="s">
        <v>164</v>
      </c>
    </row>
    <row r="51" spans="1:11" ht="21.75" customHeight="1" x14ac:dyDescent="0.25">
      <c r="C51" s="32"/>
      <c r="E51" s="36" t="s">
        <v>152</v>
      </c>
      <c r="F51" s="37"/>
      <c r="G51" s="36" t="s">
        <v>3</v>
      </c>
      <c r="H51" s="37"/>
      <c r="I51" s="36" t="s">
        <v>152</v>
      </c>
      <c r="J51" s="37"/>
      <c r="K51" s="36" t="s">
        <v>3</v>
      </c>
    </row>
    <row r="52" spans="1:11" ht="21.75" customHeight="1" x14ac:dyDescent="0.25">
      <c r="C52" s="32"/>
      <c r="E52" s="37" t="s">
        <v>153</v>
      </c>
      <c r="F52" s="37"/>
      <c r="G52" s="37" t="s">
        <v>134</v>
      </c>
      <c r="H52" s="37"/>
      <c r="I52" s="37" t="s">
        <v>153</v>
      </c>
      <c r="J52" s="37"/>
      <c r="K52" s="37" t="s">
        <v>134</v>
      </c>
    </row>
    <row r="53" spans="1:11" ht="21.75" customHeight="1" x14ac:dyDescent="0.25">
      <c r="C53" s="38" t="s">
        <v>4</v>
      </c>
      <c r="E53" s="39" t="s">
        <v>5</v>
      </c>
      <c r="F53" s="37"/>
      <c r="G53" s="39" t="s">
        <v>5</v>
      </c>
      <c r="H53" s="37"/>
      <c r="I53" s="39" t="s">
        <v>5</v>
      </c>
      <c r="J53" s="37"/>
      <c r="K53" s="40" t="s">
        <v>5</v>
      </c>
    </row>
    <row r="54" spans="1:11" ht="8.1" customHeight="1" x14ac:dyDescent="0.25">
      <c r="A54" s="25"/>
      <c r="B54" s="25"/>
      <c r="C54" s="25"/>
      <c r="D54" s="25"/>
      <c r="E54" s="41"/>
      <c r="I54" s="42"/>
    </row>
    <row r="55" spans="1:11" ht="21.75" customHeight="1" x14ac:dyDescent="0.25">
      <c r="A55" s="25" t="s">
        <v>19</v>
      </c>
      <c r="B55" s="25"/>
      <c r="C55" s="25"/>
      <c r="D55" s="25"/>
      <c r="E55" s="41"/>
      <c r="I55" s="42"/>
    </row>
    <row r="56" spans="1:11" ht="8.1" customHeight="1" x14ac:dyDescent="0.25">
      <c r="A56" s="25"/>
      <c r="B56" s="25"/>
      <c r="C56" s="25"/>
      <c r="D56" s="25"/>
      <c r="E56" s="41"/>
      <c r="I56" s="42"/>
    </row>
    <row r="57" spans="1:11" ht="21.75" customHeight="1" x14ac:dyDescent="0.25">
      <c r="A57" s="25" t="s">
        <v>20</v>
      </c>
      <c r="B57" s="25"/>
      <c r="C57" s="25"/>
      <c r="D57" s="25"/>
      <c r="E57" s="41"/>
      <c r="I57" s="42"/>
    </row>
    <row r="58" spans="1:11" ht="8.1" customHeight="1" x14ac:dyDescent="0.25">
      <c r="A58" s="25"/>
      <c r="B58" s="25"/>
      <c r="E58" s="41"/>
      <c r="I58" s="42"/>
    </row>
    <row r="59" spans="1:11" ht="21.75" customHeight="1" x14ac:dyDescent="0.25">
      <c r="A59" s="28" t="s">
        <v>21</v>
      </c>
      <c r="C59" s="43">
        <v>11</v>
      </c>
      <c r="E59" s="44">
        <v>245687556</v>
      </c>
      <c r="F59" s="45"/>
      <c r="G59" s="45">
        <v>217239210</v>
      </c>
      <c r="H59" s="45"/>
      <c r="I59" s="69">
        <v>247547482</v>
      </c>
      <c r="J59" s="45"/>
      <c r="K59" s="45">
        <v>216006122</v>
      </c>
    </row>
    <row r="60" spans="1:11" ht="21.75" customHeight="1" x14ac:dyDescent="0.25">
      <c r="A60" s="28" t="s">
        <v>94</v>
      </c>
      <c r="B60" s="70"/>
      <c r="E60" s="44">
        <v>34325839</v>
      </c>
      <c r="F60" s="45"/>
      <c r="G60" s="45">
        <v>39820297</v>
      </c>
      <c r="H60" s="45"/>
      <c r="I60" s="69">
        <v>34325839</v>
      </c>
      <c r="J60" s="45"/>
      <c r="K60" s="45">
        <v>39820297</v>
      </c>
    </row>
    <row r="61" spans="1:11" ht="21.75" customHeight="1" x14ac:dyDescent="0.25">
      <c r="A61" s="28" t="s">
        <v>126</v>
      </c>
      <c r="C61" s="43">
        <v>6</v>
      </c>
      <c r="E61" s="44">
        <v>774698</v>
      </c>
      <c r="F61" s="45"/>
      <c r="G61" s="45">
        <v>373588</v>
      </c>
      <c r="H61" s="45"/>
      <c r="I61" s="69">
        <v>774698</v>
      </c>
      <c r="J61" s="45"/>
      <c r="K61" s="45">
        <v>373588</v>
      </c>
    </row>
    <row r="62" spans="1:11" ht="21.75" customHeight="1" x14ac:dyDescent="0.25">
      <c r="A62" s="28" t="s">
        <v>95</v>
      </c>
      <c r="B62" s="70"/>
      <c r="E62" s="41"/>
      <c r="F62" s="54"/>
      <c r="G62" s="71"/>
      <c r="H62" s="54"/>
      <c r="I62" s="72"/>
      <c r="J62" s="54"/>
      <c r="K62" s="54"/>
    </row>
    <row r="63" spans="1:11" ht="21.75" customHeight="1" x14ac:dyDescent="0.25">
      <c r="B63" s="73" t="s">
        <v>96</v>
      </c>
      <c r="C63" s="43">
        <v>12</v>
      </c>
      <c r="E63" s="44">
        <v>46560000</v>
      </c>
      <c r="F63" s="45"/>
      <c r="G63" s="45">
        <v>24360000</v>
      </c>
      <c r="H63" s="45"/>
      <c r="I63" s="69">
        <v>46560000</v>
      </c>
      <c r="J63" s="45"/>
      <c r="K63" s="45">
        <v>24360000</v>
      </c>
    </row>
    <row r="64" spans="1:11" ht="21.75" customHeight="1" x14ac:dyDescent="0.25">
      <c r="A64" s="28" t="s">
        <v>22</v>
      </c>
      <c r="E64" s="44">
        <v>21703960</v>
      </c>
      <c r="F64" s="45"/>
      <c r="G64" s="45">
        <v>10573249</v>
      </c>
      <c r="H64" s="45"/>
      <c r="I64" s="69">
        <v>21678494</v>
      </c>
      <c r="J64" s="45"/>
      <c r="K64" s="45">
        <v>10573249</v>
      </c>
    </row>
    <row r="65" spans="1:11" ht="21.75" customHeight="1" x14ac:dyDescent="0.25">
      <c r="A65" s="28" t="s">
        <v>137</v>
      </c>
      <c r="E65" s="41"/>
      <c r="G65" s="74"/>
      <c r="I65" s="72"/>
      <c r="K65" s="28"/>
    </row>
    <row r="66" spans="1:11" ht="21.75" customHeight="1" x14ac:dyDescent="0.25">
      <c r="B66" s="28" t="s">
        <v>138</v>
      </c>
      <c r="E66" s="44">
        <v>7714614</v>
      </c>
      <c r="F66" s="45"/>
      <c r="G66" s="45">
        <v>7642107</v>
      </c>
      <c r="H66" s="45"/>
      <c r="I66" s="69">
        <v>7714614</v>
      </c>
      <c r="J66" s="45"/>
      <c r="K66" s="45">
        <v>7642107</v>
      </c>
    </row>
    <row r="67" spans="1:11" ht="21.75" customHeight="1" x14ac:dyDescent="0.25">
      <c r="A67" s="28" t="s">
        <v>23</v>
      </c>
      <c r="E67" s="47">
        <v>2321543</v>
      </c>
      <c r="F67" s="45"/>
      <c r="G67" s="48">
        <v>4121346</v>
      </c>
      <c r="H67" s="45"/>
      <c r="I67" s="75">
        <v>2295098</v>
      </c>
      <c r="J67" s="45"/>
      <c r="K67" s="48">
        <v>4094640</v>
      </c>
    </row>
    <row r="68" spans="1:11" ht="8.1" customHeight="1" x14ac:dyDescent="0.25">
      <c r="E68" s="49"/>
      <c r="F68" s="50"/>
      <c r="H68" s="50"/>
      <c r="I68" s="52"/>
      <c r="J68" s="50"/>
    </row>
    <row r="69" spans="1:11" ht="21.75" customHeight="1" x14ac:dyDescent="0.25">
      <c r="A69" s="25" t="s">
        <v>24</v>
      </c>
      <c r="C69" s="25"/>
      <c r="D69" s="25"/>
      <c r="E69" s="53">
        <f>SUM(E59:E67)</f>
        <v>359088210</v>
      </c>
      <c r="F69" s="50"/>
      <c r="G69" s="55">
        <f>SUM(G59:G67)</f>
        <v>304129797</v>
      </c>
      <c r="H69" s="50"/>
      <c r="I69" s="53">
        <f>SUM(I59:I67)</f>
        <v>360896225</v>
      </c>
      <c r="J69" s="50"/>
      <c r="K69" s="55">
        <f>SUM(K59:K67)</f>
        <v>302870003</v>
      </c>
    </row>
    <row r="70" spans="1:11" ht="21.75" customHeight="1" x14ac:dyDescent="0.25">
      <c r="A70" s="25"/>
      <c r="B70" s="25"/>
      <c r="C70" s="25"/>
      <c r="D70" s="25"/>
      <c r="E70" s="41"/>
      <c r="I70" s="42"/>
    </row>
    <row r="71" spans="1:11" ht="21.75" customHeight="1" x14ac:dyDescent="0.25">
      <c r="A71" s="25" t="s">
        <v>25</v>
      </c>
      <c r="B71" s="43"/>
      <c r="D71" s="25"/>
      <c r="E71" s="41"/>
      <c r="I71" s="42"/>
    </row>
    <row r="72" spans="1:11" ht="8.1" customHeight="1" x14ac:dyDescent="0.25">
      <c r="A72" s="25"/>
      <c r="B72" s="43"/>
      <c r="E72" s="41"/>
      <c r="I72" s="42"/>
    </row>
    <row r="73" spans="1:11" ht="21.75" customHeight="1" x14ac:dyDescent="0.25">
      <c r="A73" s="28" t="s">
        <v>95</v>
      </c>
      <c r="C73" s="43">
        <v>12</v>
      </c>
      <c r="E73" s="44">
        <v>80178000</v>
      </c>
      <c r="F73" s="76"/>
      <c r="G73" s="45">
        <v>35225000</v>
      </c>
      <c r="H73" s="76"/>
      <c r="I73" s="44">
        <v>80178000</v>
      </c>
      <c r="J73" s="76"/>
      <c r="K73" s="45">
        <v>35225000</v>
      </c>
    </row>
    <row r="74" spans="1:11" ht="21.75" customHeight="1" x14ac:dyDescent="0.25">
      <c r="A74" s="28" t="s">
        <v>102</v>
      </c>
      <c r="B74" s="43"/>
      <c r="E74" s="44">
        <v>5318955</v>
      </c>
      <c r="F74" s="76"/>
      <c r="G74" s="45">
        <v>7054372</v>
      </c>
      <c r="H74" s="76"/>
      <c r="I74" s="44">
        <v>5318955</v>
      </c>
      <c r="J74" s="76"/>
      <c r="K74" s="45">
        <v>7054372</v>
      </c>
    </row>
    <row r="75" spans="1:11" ht="21.75" customHeight="1" x14ac:dyDescent="0.25">
      <c r="A75" s="28" t="s">
        <v>26</v>
      </c>
      <c r="B75" s="43"/>
      <c r="E75" s="47">
        <v>26860436</v>
      </c>
      <c r="F75" s="45"/>
      <c r="G75" s="48">
        <v>26071965</v>
      </c>
      <c r="H75" s="45"/>
      <c r="I75" s="47">
        <v>26860436</v>
      </c>
      <c r="J75" s="45"/>
      <c r="K75" s="48">
        <v>26071965</v>
      </c>
    </row>
    <row r="76" spans="1:11" ht="8.1" customHeight="1" x14ac:dyDescent="0.25">
      <c r="B76" s="43"/>
      <c r="E76" s="49"/>
      <c r="F76" s="50"/>
      <c r="H76" s="50"/>
      <c r="I76" s="52"/>
      <c r="J76" s="50"/>
      <c r="K76" s="26"/>
    </row>
    <row r="77" spans="1:11" ht="21.75" customHeight="1" x14ac:dyDescent="0.25">
      <c r="A77" s="25" t="s">
        <v>27</v>
      </c>
      <c r="B77" s="43"/>
      <c r="D77" s="25"/>
      <c r="E77" s="53">
        <f>SUM(E73:E76)</f>
        <v>112357391</v>
      </c>
      <c r="F77" s="50"/>
      <c r="G77" s="55">
        <f>SUM(G73:G76)</f>
        <v>68351337</v>
      </c>
      <c r="H77" s="50"/>
      <c r="I77" s="53">
        <f>SUM(I73:I76)</f>
        <v>112357391</v>
      </c>
      <c r="J77" s="50"/>
      <c r="K77" s="55">
        <f>SUM(K73:K76)</f>
        <v>68351337</v>
      </c>
    </row>
    <row r="78" spans="1:11" ht="21.75" customHeight="1" x14ac:dyDescent="0.25">
      <c r="A78" s="25"/>
      <c r="B78" s="43"/>
      <c r="D78" s="25"/>
      <c r="E78" s="77"/>
      <c r="F78" s="50"/>
      <c r="G78" s="55"/>
      <c r="H78" s="50"/>
      <c r="I78" s="77"/>
      <c r="J78" s="50"/>
      <c r="K78" s="78"/>
    </row>
    <row r="79" spans="1:11" ht="8.1" customHeight="1" x14ac:dyDescent="0.25">
      <c r="E79" s="52"/>
      <c r="F79" s="50"/>
      <c r="H79" s="50"/>
      <c r="I79" s="52"/>
      <c r="J79" s="50"/>
      <c r="K79" s="50"/>
    </row>
    <row r="80" spans="1:11" ht="21.75" customHeight="1" x14ac:dyDescent="0.25">
      <c r="A80" s="25" t="s">
        <v>28</v>
      </c>
      <c r="C80" s="25"/>
      <c r="D80" s="25"/>
      <c r="E80" s="53">
        <f>SUM(E77,E69)</f>
        <v>471445601</v>
      </c>
      <c r="F80" s="50"/>
      <c r="G80" s="55">
        <f>SUM(G77,G69)</f>
        <v>372481134</v>
      </c>
      <c r="H80" s="50"/>
      <c r="I80" s="53">
        <f>SUM(I77,I69)</f>
        <v>473253616</v>
      </c>
      <c r="J80" s="50"/>
      <c r="K80" s="55">
        <f>SUM(K77,K69)</f>
        <v>371221340</v>
      </c>
    </row>
    <row r="81" spans="1:11" ht="21.75" customHeight="1" x14ac:dyDescent="0.25">
      <c r="A81" s="25"/>
      <c r="C81" s="25"/>
      <c r="D81" s="25"/>
      <c r="E81" s="50"/>
      <c r="F81" s="50"/>
      <c r="G81" s="50"/>
      <c r="H81" s="50"/>
      <c r="I81" s="50"/>
      <c r="J81" s="50"/>
      <c r="K81" s="50"/>
    </row>
    <row r="82" spans="1:11" ht="21.75" customHeight="1" x14ac:dyDescent="0.25">
      <c r="A82" s="25"/>
      <c r="C82" s="25"/>
      <c r="D82" s="25"/>
      <c r="E82" s="50"/>
      <c r="F82" s="50"/>
      <c r="G82" s="50"/>
      <c r="H82" s="50"/>
      <c r="I82" s="50"/>
      <c r="J82" s="50"/>
      <c r="K82" s="50"/>
    </row>
    <row r="83" spans="1:11" ht="21.75" customHeight="1" x14ac:dyDescent="0.25">
      <c r="A83" s="25"/>
      <c r="C83" s="25"/>
      <c r="D83" s="25"/>
      <c r="E83" s="50"/>
      <c r="F83" s="50"/>
      <c r="G83" s="50"/>
      <c r="H83" s="50"/>
      <c r="I83" s="50"/>
      <c r="J83" s="50"/>
      <c r="K83" s="50"/>
    </row>
    <row r="84" spans="1:11" ht="21.75" customHeight="1" x14ac:dyDescent="0.25">
      <c r="A84" s="25"/>
      <c r="C84" s="25"/>
      <c r="D84" s="25"/>
      <c r="E84" s="50"/>
      <c r="F84" s="50"/>
      <c r="G84" s="50"/>
      <c r="H84" s="50"/>
      <c r="I84" s="50"/>
      <c r="J84" s="50"/>
      <c r="K84" s="50"/>
    </row>
    <row r="85" spans="1:11" ht="15" customHeight="1" x14ac:dyDescent="0.25">
      <c r="A85" s="25"/>
      <c r="C85" s="25"/>
      <c r="D85" s="25"/>
      <c r="E85" s="50"/>
      <c r="F85" s="50"/>
      <c r="G85" s="50"/>
      <c r="H85" s="50"/>
      <c r="I85" s="50"/>
      <c r="J85" s="50"/>
      <c r="K85" s="50"/>
    </row>
    <row r="86" spans="1:11" ht="21.75" customHeight="1" x14ac:dyDescent="0.25">
      <c r="A86" s="66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29"/>
      <c r="C86" s="29"/>
      <c r="D86" s="29"/>
      <c r="E86" s="30"/>
      <c r="F86" s="31"/>
      <c r="G86" s="30"/>
      <c r="H86" s="31"/>
      <c r="I86" s="31"/>
      <c r="J86" s="31"/>
      <c r="K86" s="31"/>
    </row>
    <row r="87" spans="1:11" ht="21.75" customHeight="1" x14ac:dyDescent="0.25">
      <c r="A87" s="25" t="s">
        <v>72</v>
      </c>
      <c r="B87" s="25"/>
      <c r="C87" s="25"/>
      <c r="D87" s="25"/>
    </row>
    <row r="88" spans="1:11" ht="21.75" customHeight="1" x14ac:dyDescent="0.25">
      <c r="A88" s="25" t="s">
        <v>0</v>
      </c>
      <c r="B88" s="25"/>
      <c r="C88" s="25"/>
      <c r="D88" s="25"/>
    </row>
    <row r="89" spans="1:11" ht="21.75" customHeight="1" x14ac:dyDescent="0.25">
      <c r="A89" s="29" t="str">
        <f>+A3</f>
        <v>ณ วันที่ 31 มีนาคม พ.ศ. 2566</v>
      </c>
      <c r="B89" s="29"/>
      <c r="C89" s="29"/>
      <c r="D89" s="29"/>
      <c r="E89" s="30"/>
      <c r="F89" s="31"/>
      <c r="G89" s="30"/>
      <c r="H89" s="31"/>
      <c r="I89" s="31"/>
      <c r="J89" s="31"/>
      <c r="K89" s="31"/>
    </row>
    <row r="91" spans="1:11" ht="21.75" customHeight="1" x14ac:dyDescent="0.25">
      <c r="C91" s="32"/>
      <c r="E91" s="216" t="s">
        <v>1</v>
      </c>
      <c r="F91" s="216"/>
      <c r="G91" s="216"/>
      <c r="H91" s="33"/>
      <c r="I91" s="216" t="s">
        <v>2</v>
      </c>
      <c r="J91" s="216"/>
      <c r="K91" s="216"/>
    </row>
    <row r="92" spans="1:11" ht="21.75" customHeight="1" x14ac:dyDescent="0.25">
      <c r="C92" s="32"/>
      <c r="E92" s="34" t="s">
        <v>163</v>
      </c>
      <c r="F92" s="35"/>
      <c r="G92" s="34" t="s">
        <v>165</v>
      </c>
      <c r="H92" s="33"/>
      <c r="I92" s="34" t="s">
        <v>163</v>
      </c>
      <c r="J92" s="35"/>
      <c r="K92" s="34" t="s">
        <v>165</v>
      </c>
    </row>
    <row r="93" spans="1:11" ht="21.75" customHeight="1" x14ac:dyDescent="0.25">
      <c r="C93" s="32"/>
      <c r="E93" s="34" t="s">
        <v>162</v>
      </c>
      <c r="F93" s="35"/>
      <c r="G93" s="34" t="s">
        <v>164</v>
      </c>
      <c r="H93" s="35"/>
      <c r="I93" s="34" t="s">
        <v>162</v>
      </c>
      <c r="J93" s="35"/>
      <c r="K93" s="34" t="s">
        <v>164</v>
      </c>
    </row>
    <row r="94" spans="1:11" ht="21.75" customHeight="1" x14ac:dyDescent="0.25">
      <c r="C94" s="32"/>
      <c r="E94" s="36" t="s">
        <v>152</v>
      </c>
      <c r="F94" s="37"/>
      <c r="G94" s="36" t="s">
        <v>3</v>
      </c>
      <c r="H94" s="37"/>
      <c r="I94" s="36" t="s">
        <v>152</v>
      </c>
      <c r="J94" s="37"/>
      <c r="K94" s="36" t="s">
        <v>3</v>
      </c>
    </row>
    <row r="95" spans="1:11" ht="21.75" customHeight="1" x14ac:dyDescent="0.25">
      <c r="C95" s="32"/>
      <c r="E95" s="37" t="s">
        <v>153</v>
      </c>
      <c r="F95" s="37"/>
      <c r="G95" s="37" t="s">
        <v>134</v>
      </c>
      <c r="H95" s="37"/>
      <c r="I95" s="37" t="s">
        <v>153</v>
      </c>
      <c r="J95" s="37"/>
      <c r="K95" s="37" t="s">
        <v>134</v>
      </c>
    </row>
    <row r="96" spans="1:11" ht="21.75" customHeight="1" x14ac:dyDescent="0.25">
      <c r="C96" s="32"/>
      <c r="E96" s="39" t="s">
        <v>5</v>
      </c>
      <c r="F96" s="37"/>
      <c r="G96" s="39" t="s">
        <v>5</v>
      </c>
      <c r="H96" s="37"/>
      <c r="I96" s="39" t="s">
        <v>5</v>
      </c>
      <c r="J96" s="37"/>
      <c r="K96" s="40" t="s">
        <v>5</v>
      </c>
    </row>
    <row r="97" spans="1:11" ht="4.5" customHeight="1" x14ac:dyDescent="0.25">
      <c r="A97" s="25"/>
      <c r="B97" s="25"/>
      <c r="C97" s="32"/>
      <c r="D97" s="25"/>
      <c r="E97" s="41"/>
      <c r="I97" s="42"/>
    </row>
    <row r="98" spans="1:11" ht="21.75" customHeight="1" x14ac:dyDescent="0.25">
      <c r="A98" s="25" t="s">
        <v>161</v>
      </c>
      <c r="B98" s="25"/>
      <c r="C98" s="32"/>
      <c r="D98" s="25"/>
      <c r="E98" s="41"/>
      <c r="I98" s="42"/>
    </row>
    <row r="99" spans="1:11" ht="4.5" customHeight="1" x14ac:dyDescent="0.25">
      <c r="A99" s="25"/>
      <c r="B99" s="25"/>
      <c r="C99" s="25"/>
      <c r="D99" s="25"/>
      <c r="E99" s="41"/>
      <c r="I99" s="42"/>
    </row>
    <row r="100" spans="1:11" ht="21.75" customHeight="1" x14ac:dyDescent="0.25">
      <c r="A100" s="25" t="s">
        <v>29</v>
      </c>
      <c r="B100" s="25"/>
      <c r="C100" s="25"/>
      <c r="D100" s="25"/>
      <c r="E100" s="79"/>
      <c r="F100" s="80"/>
      <c r="G100" s="81"/>
      <c r="H100" s="80"/>
      <c r="I100" s="82"/>
      <c r="J100" s="80"/>
      <c r="K100" s="80"/>
    </row>
    <row r="101" spans="1:11" ht="4.5" customHeight="1" x14ac:dyDescent="0.25">
      <c r="A101" s="25"/>
      <c r="B101" s="25"/>
      <c r="E101" s="79"/>
      <c r="F101" s="80"/>
      <c r="G101" s="81"/>
      <c r="H101" s="80"/>
      <c r="I101" s="82"/>
      <c r="J101" s="80"/>
      <c r="K101" s="80"/>
    </row>
    <row r="102" spans="1:11" ht="21.75" customHeight="1" x14ac:dyDescent="0.25">
      <c r="A102" s="28" t="s">
        <v>30</v>
      </c>
      <c r="E102" s="49"/>
      <c r="F102" s="50"/>
      <c r="G102" s="51"/>
      <c r="H102" s="50"/>
      <c r="I102" s="52"/>
      <c r="J102" s="50"/>
      <c r="K102" s="50"/>
    </row>
    <row r="103" spans="1:11" ht="21.75" customHeight="1" x14ac:dyDescent="0.25">
      <c r="B103" s="28" t="s">
        <v>31</v>
      </c>
      <c r="E103" s="41"/>
      <c r="I103" s="42"/>
    </row>
    <row r="104" spans="1:11" ht="21.75" customHeight="1" x14ac:dyDescent="0.25">
      <c r="A104" s="25"/>
      <c r="B104" s="28" t="s">
        <v>113</v>
      </c>
      <c r="E104" s="41"/>
      <c r="F104" s="54"/>
      <c r="G104" s="50"/>
      <c r="H104" s="54"/>
      <c r="I104" s="42"/>
      <c r="J104" s="54"/>
      <c r="K104" s="50"/>
    </row>
    <row r="105" spans="1:11" ht="21.75" customHeight="1" thickBot="1" x14ac:dyDescent="0.3">
      <c r="A105" s="25"/>
      <c r="B105" s="28" t="s">
        <v>74</v>
      </c>
      <c r="E105" s="63">
        <v>322500000</v>
      </c>
      <c r="G105" s="83">
        <v>322500000</v>
      </c>
      <c r="I105" s="63">
        <v>322500000</v>
      </c>
      <c r="K105" s="83">
        <v>322500000</v>
      </c>
    </row>
    <row r="106" spans="1:11" ht="4.5" customHeight="1" thickTop="1" x14ac:dyDescent="0.25">
      <c r="E106" s="49"/>
      <c r="F106" s="50"/>
      <c r="G106" s="51"/>
      <c r="H106" s="50"/>
      <c r="I106" s="52"/>
      <c r="J106" s="50"/>
      <c r="K106" s="50"/>
    </row>
    <row r="107" spans="1:11" ht="21.75" customHeight="1" x14ac:dyDescent="0.25">
      <c r="B107" s="28" t="s">
        <v>32</v>
      </c>
      <c r="E107" s="41"/>
      <c r="I107" s="42"/>
    </row>
    <row r="108" spans="1:11" ht="21.75" customHeight="1" x14ac:dyDescent="0.25">
      <c r="B108" s="28" t="s">
        <v>114</v>
      </c>
      <c r="E108" s="41"/>
      <c r="I108" s="42"/>
    </row>
    <row r="109" spans="1:11" ht="21.75" customHeight="1" x14ac:dyDescent="0.25">
      <c r="B109" s="28" t="s">
        <v>93</v>
      </c>
      <c r="E109" s="41">
        <v>322498713</v>
      </c>
      <c r="G109" s="27">
        <v>322498713</v>
      </c>
      <c r="I109" s="42">
        <v>322498713</v>
      </c>
      <c r="K109" s="27">
        <v>322498713</v>
      </c>
    </row>
    <row r="110" spans="1:11" ht="21.75" customHeight="1" x14ac:dyDescent="0.25">
      <c r="A110" s="28" t="s">
        <v>71</v>
      </c>
      <c r="E110" s="44">
        <v>665525655</v>
      </c>
      <c r="F110" s="45"/>
      <c r="G110" s="45">
        <v>665525655</v>
      </c>
      <c r="H110" s="45"/>
      <c r="I110" s="44">
        <v>665525655</v>
      </c>
      <c r="J110" s="45"/>
      <c r="K110" s="45">
        <v>665525655</v>
      </c>
    </row>
    <row r="111" spans="1:11" ht="21.75" customHeight="1" x14ac:dyDescent="0.25">
      <c r="A111" s="28" t="s">
        <v>33</v>
      </c>
      <c r="E111" s="42"/>
      <c r="G111" s="51"/>
      <c r="I111" s="42"/>
    </row>
    <row r="112" spans="1:11" ht="21.75" customHeight="1" x14ac:dyDescent="0.25">
      <c r="B112" s="28" t="s">
        <v>34</v>
      </c>
      <c r="E112" s="69">
        <v>-20637124</v>
      </c>
      <c r="F112" s="76"/>
      <c r="G112" s="45">
        <v>-20637124</v>
      </c>
      <c r="H112" s="76"/>
      <c r="I112" s="69">
        <v>-21000000</v>
      </c>
      <c r="J112" s="76"/>
      <c r="K112" s="45">
        <v>-21000000</v>
      </c>
    </row>
    <row r="113" spans="1:11" ht="21.75" customHeight="1" x14ac:dyDescent="0.25">
      <c r="A113" s="28" t="s">
        <v>139</v>
      </c>
      <c r="E113" s="49"/>
      <c r="F113" s="50"/>
      <c r="G113" s="27"/>
      <c r="I113" s="69"/>
    </row>
    <row r="114" spans="1:11" ht="21.75" customHeight="1" x14ac:dyDescent="0.25">
      <c r="B114" s="28" t="s">
        <v>70</v>
      </c>
      <c r="E114" s="44">
        <v>32250000</v>
      </c>
      <c r="F114" s="45"/>
      <c r="G114" s="51">
        <v>32250000</v>
      </c>
      <c r="H114" s="50"/>
      <c r="I114" s="49">
        <v>32250000</v>
      </c>
      <c r="J114" s="50"/>
      <c r="K114" s="50">
        <v>32250000</v>
      </c>
    </row>
    <row r="115" spans="1:11" ht="21.75" customHeight="1" x14ac:dyDescent="0.25">
      <c r="B115" s="28" t="s">
        <v>35</v>
      </c>
      <c r="E115" s="44">
        <v>236856863</v>
      </c>
      <c r="F115" s="45"/>
      <c r="G115" s="45">
        <v>142108008</v>
      </c>
      <c r="H115" s="45"/>
      <c r="I115" s="44">
        <v>238319111</v>
      </c>
      <c r="J115" s="45"/>
      <c r="K115" s="45">
        <v>144017672</v>
      </c>
    </row>
    <row r="116" spans="1:11" ht="21.75" customHeight="1" x14ac:dyDescent="0.25">
      <c r="A116" s="28" t="s">
        <v>75</v>
      </c>
      <c r="B116" s="84"/>
      <c r="E116" s="47">
        <v>-3280259</v>
      </c>
      <c r="F116" s="45"/>
      <c r="G116" s="48">
        <v>-3280259</v>
      </c>
      <c r="H116" s="45"/>
      <c r="I116" s="47">
        <v>-3280910</v>
      </c>
      <c r="J116" s="45"/>
      <c r="K116" s="48">
        <v>-3280910</v>
      </c>
    </row>
    <row r="117" spans="1:11" ht="4.5" customHeight="1" x14ac:dyDescent="0.25">
      <c r="E117" s="49"/>
      <c r="F117" s="50"/>
      <c r="G117" s="51"/>
      <c r="H117" s="50"/>
      <c r="I117" s="52"/>
      <c r="J117" s="50"/>
      <c r="K117" s="50"/>
    </row>
    <row r="118" spans="1:11" ht="21.75" customHeight="1" x14ac:dyDescent="0.25">
      <c r="A118" s="25" t="s">
        <v>118</v>
      </c>
      <c r="C118" s="28"/>
      <c r="E118" s="52">
        <f>SUM(E109:E116)</f>
        <v>1233213848</v>
      </c>
      <c r="F118" s="50"/>
      <c r="G118" s="50">
        <f>SUM(G109:G116)</f>
        <v>1138464993</v>
      </c>
      <c r="H118" s="50"/>
      <c r="I118" s="52">
        <f>SUM(I109:I116)</f>
        <v>1234312569</v>
      </c>
      <c r="J118" s="50"/>
      <c r="K118" s="50">
        <f>SUM(K109:K116)</f>
        <v>1140011130</v>
      </c>
    </row>
    <row r="119" spans="1:11" ht="21.75" customHeight="1" x14ac:dyDescent="0.25">
      <c r="A119" s="28" t="s">
        <v>36</v>
      </c>
      <c r="C119" s="28"/>
      <c r="E119" s="47" t="s">
        <v>15</v>
      </c>
      <c r="F119" s="45"/>
      <c r="G119" s="48" t="s">
        <v>15</v>
      </c>
      <c r="H119" s="45"/>
      <c r="I119" s="47" t="s">
        <v>15</v>
      </c>
      <c r="J119" s="45"/>
      <c r="K119" s="48" t="s">
        <v>15</v>
      </c>
    </row>
    <row r="120" spans="1:11" ht="4.5" customHeight="1" x14ac:dyDescent="0.25">
      <c r="C120" s="25"/>
      <c r="D120" s="25"/>
      <c r="E120" s="49"/>
      <c r="F120" s="50"/>
      <c r="G120" s="51"/>
      <c r="H120" s="50"/>
      <c r="I120" s="52"/>
      <c r="J120" s="50"/>
      <c r="K120" s="50"/>
    </row>
    <row r="121" spans="1:11" ht="21.75" customHeight="1" x14ac:dyDescent="0.25">
      <c r="A121" s="25" t="s">
        <v>37</v>
      </c>
      <c r="C121" s="28"/>
      <c r="E121" s="53">
        <f>SUM(E118:E120)</f>
        <v>1233213848</v>
      </c>
      <c r="F121" s="50"/>
      <c r="G121" s="55">
        <f>SUM(G118:G120)</f>
        <v>1138464993</v>
      </c>
      <c r="H121" s="50"/>
      <c r="I121" s="53">
        <f>SUM(I118:I120)</f>
        <v>1234312569</v>
      </c>
      <c r="J121" s="50"/>
      <c r="K121" s="55">
        <f>SUM(K118:K120)</f>
        <v>1140011130</v>
      </c>
    </row>
    <row r="122" spans="1:11" ht="21.75" customHeight="1" x14ac:dyDescent="0.25">
      <c r="A122" s="25"/>
      <c r="C122" s="28"/>
      <c r="E122" s="77"/>
      <c r="F122" s="50"/>
      <c r="G122" s="85"/>
      <c r="H122" s="50"/>
      <c r="I122" s="77"/>
      <c r="J122" s="50"/>
      <c r="K122" s="85"/>
    </row>
    <row r="123" spans="1:11" ht="4.5" customHeight="1" x14ac:dyDescent="0.25">
      <c r="E123" s="52"/>
      <c r="F123" s="50"/>
      <c r="G123" s="50"/>
      <c r="H123" s="50"/>
      <c r="I123" s="52"/>
      <c r="J123" s="50"/>
      <c r="K123" s="50"/>
    </row>
    <row r="124" spans="1:11" ht="21.75" customHeight="1" thickBot="1" x14ac:dyDescent="0.3">
      <c r="A124" s="25" t="s">
        <v>38</v>
      </c>
      <c r="B124" s="25"/>
      <c r="E124" s="86">
        <f>SUM(E121,E80)</f>
        <v>1704659449</v>
      </c>
      <c r="F124" s="54"/>
      <c r="G124" s="83">
        <f>+G121+G80</f>
        <v>1510946127</v>
      </c>
      <c r="H124" s="54"/>
      <c r="I124" s="86">
        <f>SUM(I121,I80)</f>
        <v>1707566185</v>
      </c>
      <c r="J124" s="54"/>
      <c r="K124" s="83">
        <f>+K121+K80</f>
        <v>1511232470</v>
      </c>
    </row>
    <row r="125" spans="1:11" ht="21.75" customHeight="1" thickTop="1" x14ac:dyDescent="0.25">
      <c r="A125" s="25"/>
      <c r="B125" s="25"/>
      <c r="E125" s="50"/>
      <c r="F125" s="54"/>
      <c r="G125" s="50"/>
      <c r="H125" s="54"/>
      <c r="I125" s="50"/>
      <c r="J125" s="54"/>
      <c r="K125" s="50"/>
    </row>
    <row r="126" spans="1:11" ht="21.75" customHeight="1" x14ac:dyDescent="0.25">
      <c r="A126" s="25"/>
      <c r="B126" s="25"/>
      <c r="E126" s="50"/>
      <c r="F126" s="54"/>
      <c r="G126" s="50"/>
      <c r="H126" s="54"/>
      <c r="I126" s="50"/>
      <c r="J126" s="54"/>
      <c r="K126" s="50"/>
    </row>
    <row r="127" spans="1:11" ht="21.75" customHeight="1" x14ac:dyDescent="0.25">
      <c r="A127" s="25"/>
      <c r="B127" s="25"/>
      <c r="E127" s="50"/>
      <c r="F127" s="54"/>
      <c r="G127" s="50"/>
      <c r="H127" s="54"/>
      <c r="I127" s="50"/>
      <c r="J127" s="54"/>
      <c r="K127" s="50"/>
    </row>
    <row r="128" spans="1:11" ht="21.75" customHeight="1" x14ac:dyDescent="0.25">
      <c r="A128" s="25"/>
      <c r="B128" s="25"/>
      <c r="E128" s="50"/>
      <c r="F128" s="54"/>
      <c r="G128" s="50"/>
      <c r="H128" s="54"/>
      <c r="I128" s="50"/>
      <c r="J128" s="54"/>
      <c r="K128" s="50"/>
    </row>
    <row r="129" spans="1:11" ht="18" customHeight="1" x14ac:dyDescent="0.25">
      <c r="A129" s="25"/>
      <c r="B129" s="25"/>
      <c r="E129" s="50"/>
      <c r="F129" s="50"/>
      <c r="G129" s="50"/>
      <c r="H129" s="50"/>
      <c r="I129" s="50"/>
      <c r="J129" s="50"/>
      <c r="K129" s="50"/>
    </row>
    <row r="130" spans="1:11" ht="21.95" customHeight="1" x14ac:dyDescent="0.25">
      <c r="A130" s="66" t="str">
        <f>+A86</f>
        <v>หมายเหตุประกอบข้อมูลทางการเงินเป็นส่วนหนึ่งของข้อมูลทางการเงินระหว่างกาลนี้</v>
      </c>
      <c r="B130" s="66"/>
      <c r="C130" s="67"/>
      <c r="D130" s="66"/>
      <c r="E130" s="30"/>
      <c r="F130" s="31"/>
      <c r="G130" s="30"/>
      <c r="H130" s="31"/>
      <c r="I130" s="31"/>
      <c r="J130" s="31"/>
      <c r="K130" s="31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0" man="1"/>
  </rowBreaks>
  <ignoredErrors>
    <ignoredError sqref="E117:K117 F118 J118 H1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>
      <selection activeCell="D14" sqref="D14"/>
    </sheetView>
  </sheetViews>
  <sheetFormatPr defaultColWidth="9.140625" defaultRowHeight="21.75" customHeight="1" x14ac:dyDescent="0.25"/>
  <cols>
    <col min="1" max="1" width="33.140625" style="28" customWidth="1"/>
    <col min="2" max="2" width="7.28515625" style="43" customWidth="1"/>
    <col min="3" max="3" width="0.85546875" style="28" customWidth="1"/>
    <col min="4" max="4" width="12.7109375" style="28" customWidth="1"/>
    <col min="5" max="5" width="0.85546875" style="28" customWidth="1"/>
    <col min="6" max="6" width="12.7109375" style="28" customWidth="1"/>
    <col min="7" max="7" width="0.85546875" style="28" customWidth="1"/>
    <col min="8" max="8" width="12.7109375" style="28" customWidth="1"/>
    <col min="9" max="9" width="0.85546875" style="28" customWidth="1"/>
    <col min="10" max="10" width="12.7109375" style="28" customWidth="1"/>
    <col min="11" max="16384" width="9.140625" style="28"/>
  </cols>
  <sheetData>
    <row r="1" spans="1:10" ht="21.75" customHeight="1" x14ac:dyDescent="0.25">
      <c r="A1" s="25" t="s">
        <v>72</v>
      </c>
    </row>
    <row r="2" spans="1:10" ht="21.75" customHeight="1" x14ac:dyDescent="0.25">
      <c r="A2" s="25" t="s">
        <v>39</v>
      </c>
      <c r="B2" s="25"/>
      <c r="C2" s="25"/>
      <c r="D2" s="25"/>
      <c r="F2" s="25"/>
    </row>
    <row r="3" spans="1:10" ht="21.75" customHeight="1" x14ac:dyDescent="0.25">
      <c r="A3" s="88" t="s">
        <v>154</v>
      </c>
      <c r="B3" s="29"/>
      <c r="C3" s="29"/>
      <c r="D3" s="29"/>
      <c r="E3" s="66"/>
      <c r="F3" s="29"/>
      <c r="G3" s="66"/>
      <c r="H3" s="66"/>
      <c r="I3" s="66"/>
      <c r="J3" s="66"/>
    </row>
    <row r="5" spans="1:10" ht="21.75" customHeight="1" x14ac:dyDescent="0.25">
      <c r="B5" s="32"/>
      <c r="D5" s="216" t="s">
        <v>1</v>
      </c>
      <c r="E5" s="216"/>
      <c r="F5" s="216"/>
      <c r="G5" s="90"/>
      <c r="H5" s="216" t="s">
        <v>2</v>
      </c>
      <c r="I5" s="216"/>
      <c r="J5" s="216"/>
    </row>
    <row r="6" spans="1:10" ht="21.75" customHeight="1" x14ac:dyDescent="0.25">
      <c r="B6" s="32"/>
      <c r="D6" s="34" t="s">
        <v>163</v>
      </c>
      <c r="E6" s="101"/>
      <c r="F6" s="34" t="s">
        <v>163</v>
      </c>
      <c r="G6" s="101"/>
      <c r="H6" s="34" t="s">
        <v>163</v>
      </c>
      <c r="I6" s="101"/>
      <c r="J6" s="34" t="s">
        <v>163</v>
      </c>
    </row>
    <row r="7" spans="1:10" ht="21.75" customHeight="1" x14ac:dyDescent="0.25">
      <c r="B7" s="32"/>
      <c r="D7" s="34" t="s">
        <v>162</v>
      </c>
      <c r="E7" s="101"/>
      <c r="F7" s="34" t="s">
        <v>162</v>
      </c>
      <c r="G7" s="101"/>
      <c r="H7" s="34" t="s">
        <v>162</v>
      </c>
      <c r="I7" s="101"/>
      <c r="J7" s="34" t="s">
        <v>162</v>
      </c>
    </row>
    <row r="8" spans="1:10" ht="21.75" customHeight="1" x14ac:dyDescent="0.25">
      <c r="B8" s="32"/>
      <c r="D8" s="37" t="s">
        <v>153</v>
      </c>
      <c r="E8" s="37"/>
      <c r="F8" s="37" t="s">
        <v>134</v>
      </c>
      <c r="G8" s="37"/>
      <c r="H8" s="37" t="s">
        <v>153</v>
      </c>
      <c r="I8" s="37"/>
      <c r="J8" s="37" t="s">
        <v>134</v>
      </c>
    </row>
    <row r="9" spans="1:10" ht="21.75" customHeight="1" x14ac:dyDescent="0.25">
      <c r="B9" s="32"/>
      <c r="D9" s="113" t="s">
        <v>5</v>
      </c>
      <c r="E9" s="91"/>
      <c r="F9" s="113" t="s">
        <v>5</v>
      </c>
      <c r="G9" s="91"/>
      <c r="H9" s="113" t="s">
        <v>5</v>
      </c>
      <c r="I9" s="91"/>
      <c r="J9" s="113" t="s">
        <v>5</v>
      </c>
    </row>
    <row r="10" spans="1:10" ht="3.75" customHeight="1" x14ac:dyDescent="0.25">
      <c r="A10" s="25"/>
      <c r="B10" s="32"/>
      <c r="D10" s="72"/>
      <c r="H10" s="72"/>
    </row>
    <row r="11" spans="1:10" ht="21.75" customHeight="1" x14ac:dyDescent="0.25">
      <c r="A11" s="28" t="s">
        <v>68</v>
      </c>
      <c r="B11" s="32"/>
      <c r="D11" s="44">
        <v>903521445</v>
      </c>
      <c r="E11" s="45"/>
      <c r="F11" s="54">
        <v>699894509</v>
      </c>
      <c r="G11" s="45"/>
      <c r="H11" s="44">
        <v>891959392</v>
      </c>
      <c r="I11" s="45"/>
      <c r="J11" s="45">
        <v>692797119</v>
      </c>
    </row>
    <row r="12" spans="1:10" ht="21.75" customHeight="1" x14ac:dyDescent="0.25">
      <c r="A12" s="28" t="s">
        <v>69</v>
      </c>
      <c r="B12" s="32"/>
      <c r="D12" s="47">
        <v>-724789921</v>
      </c>
      <c r="E12" s="45"/>
      <c r="F12" s="93">
        <v>-607882536</v>
      </c>
      <c r="G12" s="45"/>
      <c r="H12" s="47">
        <v>-716265313</v>
      </c>
      <c r="I12" s="45"/>
      <c r="J12" s="48">
        <v>-601615703</v>
      </c>
    </row>
    <row r="13" spans="1:10" ht="3.75" customHeight="1" x14ac:dyDescent="0.25">
      <c r="B13" s="32"/>
      <c r="D13" s="114"/>
      <c r="E13" s="115"/>
      <c r="F13" s="115"/>
      <c r="G13" s="115"/>
      <c r="H13" s="58"/>
      <c r="I13" s="115"/>
      <c r="J13" s="54"/>
    </row>
    <row r="14" spans="1:10" ht="21.75" customHeight="1" x14ac:dyDescent="0.25">
      <c r="A14" s="25" t="s">
        <v>40</v>
      </c>
      <c r="B14" s="32"/>
      <c r="D14" s="114">
        <f>SUM(D11:D13)</f>
        <v>178731524</v>
      </c>
      <c r="E14" s="115"/>
      <c r="F14" s="115">
        <f>SUM(F11:F13)</f>
        <v>92011973</v>
      </c>
      <c r="G14" s="115"/>
      <c r="H14" s="114">
        <f>SUM(H11:H13)</f>
        <v>175694079</v>
      </c>
      <c r="I14" s="115"/>
      <c r="J14" s="115">
        <f>SUM(J11:J13)</f>
        <v>91181416</v>
      </c>
    </row>
    <row r="15" spans="1:10" ht="3.75" customHeight="1" x14ac:dyDescent="0.25">
      <c r="D15" s="114"/>
      <c r="E15" s="115"/>
      <c r="F15" s="115"/>
      <c r="G15" s="115"/>
      <c r="H15" s="114"/>
      <c r="I15" s="115"/>
      <c r="J15" s="115"/>
    </row>
    <row r="16" spans="1:10" ht="21.75" customHeight="1" x14ac:dyDescent="0.25">
      <c r="A16" s="28" t="s">
        <v>41</v>
      </c>
      <c r="D16" s="44">
        <v>1339669</v>
      </c>
      <c r="E16" s="45"/>
      <c r="F16" s="54">
        <v>1951489</v>
      </c>
      <c r="G16" s="45"/>
      <c r="H16" s="44">
        <v>2390175</v>
      </c>
      <c r="I16" s="45"/>
      <c r="J16" s="45">
        <v>2145419</v>
      </c>
    </row>
    <row r="17" spans="1:10" ht="21.75" customHeight="1" x14ac:dyDescent="0.25">
      <c r="A17" s="28" t="s">
        <v>159</v>
      </c>
      <c r="C17" s="28">
        <v>7</v>
      </c>
      <c r="D17" s="44">
        <v>19240420</v>
      </c>
      <c r="E17" s="45"/>
      <c r="F17" s="54">
        <v>5940605</v>
      </c>
      <c r="G17" s="45"/>
      <c r="H17" s="44">
        <v>19333291</v>
      </c>
      <c r="I17" s="45"/>
      <c r="J17" s="45">
        <v>5875979</v>
      </c>
    </row>
    <row r="18" spans="1:10" ht="21.75" customHeight="1" x14ac:dyDescent="0.25">
      <c r="A18" s="28" t="s">
        <v>166</v>
      </c>
      <c r="D18" s="44"/>
      <c r="E18" s="45"/>
      <c r="F18" s="54"/>
      <c r="G18" s="45"/>
      <c r="H18" s="44"/>
      <c r="I18" s="45"/>
      <c r="J18" s="45"/>
    </row>
    <row r="19" spans="1:10" ht="21.75" customHeight="1" x14ac:dyDescent="0.25">
      <c r="A19" s="28" t="s">
        <v>167</v>
      </c>
      <c r="D19" s="58">
        <v>-9636221</v>
      </c>
      <c r="E19" s="54"/>
      <c r="F19" s="54">
        <v>3558171</v>
      </c>
      <c r="G19" s="54"/>
      <c r="H19" s="58">
        <v>-9636221</v>
      </c>
      <c r="I19" s="54"/>
      <c r="J19" s="54">
        <v>3558171</v>
      </c>
    </row>
    <row r="20" spans="1:10" ht="21.75" customHeight="1" x14ac:dyDescent="0.25">
      <c r="A20" s="28" t="s">
        <v>42</v>
      </c>
      <c r="D20" s="44">
        <v>-59018276</v>
      </c>
      <c r="E20" s="45"/>
      <c r="F20" s="54">
        <v>-45484110</v>
      </c>
      <c r="G20" s="45"/>
      <c r="H20" s="44">
        <v>-58479105</v>
      </c>
      <c r="I20" s="45"/>
      <c r="J20" s="45">
        <v>-44963306</v>
      </c>
    </row>
    <row r="21" spans="1:10" ht="21.75" customHeight="1" x14ac:dyDescent="0.25">
      <c r="A21" s="28" t="s">
        <v>43</v>
      </c>
      <c r="D21" s="44">
        <v>-21322223</v>
      </c>
      <c r="E21" s="45"/>
      <c r="F21" s="54">
        <v>-21764957</v>
      </c>
      <c r="G21" s="45"/>
      <c r="H21" s="44">
        <v>-20470407</v>
      </c>
      <c r="I21" s="45"/>
      <c r="J21" s="45">
        <v>-21489208</v>
      </c>
    </row>
    <row r="22" spans="1:10" ht="21.75" customHeight="1" x14ac:dyDescent="0.25">
      <c r="A22" s="28" t="s">
        <v>44</v>
      </c>
      <c r="D22" s="47">
        <v>-1291099</v>
      </c>
      <c r="E22" s="45"/>
      <c r="F22" s="93">
        <v>-676440</v>
      </c>
      <c r="G22" s="45"/>
      <c r="H22" s="47">
        <v>-1291099</v>
      </c>
      <c r="I22" s="45"/>
      <c r="J22" s="48">
        <v>-635009</v>
      </c>
    </row>
    <row r="23" spans="1:10" ht="3.75" customHeight="1" x14ac:dyDescent="0.25">
      <c r="B23" s="70"/>
      <c r="D23" s="114"/>
      <c r="E23" s="115"/>
      <c r="F23" s="115"/>
      <c r="G23" s="115"/>
      <c r="H23" s="114"/>
      <c r="I23" s="115"/>
      <c r="J23" s="115"/>
    </row>
    <row r="24" spans="1:10" ht="21.75" customHeight="1" x14ac:dyDescent="0.25">
      <c r="A24" s="25" t="s">
        <v>110</v>
      </c>
      <c r="D24" s="114">
        <f>SUM(D16:D23,D14)</f>
        <v>108043794</v>
      </c>
      <c r="E24" s="115"/>
      <c r="F24" s="115">
        <f>SUM(F16:F23,F14)</f>
        <v>35536731</v>
      </c>
      <c r="G24" s="115"/>
      <c r="H24" s="114">
        <f>SUM(H16:H23,H14)</f>
        <v>107540713</v>
      </c>
      <c r="I24" s="115"/>
      <c r="J24" s="115">
        <f>SUM(J16:J23,J14)</f>
        <v>35673462</v>
      </c>
    </row>
    <row r="25" spans="1:10" ht="21.75" customHeight="1" x14ac:dyDescent="0.25">
      <c r="A25" s="28" t="s">
        <v>45</v>
      </c>
      <c r="D25" s="116">
        <v>-13294939</v>
      </c>
      <c r="E25" s="45"/>
      <c r="F25" s="117">
        <v>-5163098</v>
      </c>
      <c r="G25" s="45"/>
      <c r="H25" s="47">
        <v>-13239274</v>
      </c>
      <c r="I25" s="45"/>
      <c r="J25" s="48">
        <v>-5163098</v>
      </c>
    </row>
    <row r="26" spans="1:10" ht="3.75" customHeight="1" x14ac:dyDescent="0.25">
      <c r="B26" s="70"/>
      <c r="D26" s="114"/>
      <c r="E26" s="115"/>
      <c r="F26" s="115"/>
      <c r="G26" s="115"/>
      <c r="H26" s="114"/>
      <c r="I26" s="115"/>
      <c r="J26" s="115"/>
    </row>
    <row r="27" spans="1:10" ht="21.75" customHeight="1" x14ac:dyDescent="0.25">
      <c r="A27" s="25" t="s">
        <v>108</v>
      </c>
      <c r="D27" s="114">
        <f>SUM(D24:D26)</f>
        <v>94748855</v>
      </c>
      <c r="E27" s="115"/>
      <c r="F27" s="115">
        <f>SUM(F24:F26)</f>
        <v>30373633</v>
      </c>
      <c r="G27" s="115"/>
      <c r="H27" s="114">
        <f>SUM(H24:H26)</f>
        <v>94301439</v>
      </c>
      <c r="I27" s="115"/>
      <c r="J27" s="115">
        <f>SUM(J24:J26)</f>
        <v>30510364</v>
      </c>
    </row>
    <row r="28" spans="1:10" ht="21.75" customHeight="1" x14ac:dyDescent="0.25">
      <c r="A28" s="28" t="s">
        <v>150</v>
      </c>
      <c r="D28" s="116" t="s">
        <v>15</v>
      </c>
      <c r="E28" s="115"/>
      <c r="F28" s="93">
        <v>0</v>
      </c>
      <c r="G28" s="115"/>
      <c r="H28" s="116">
        <v>0</v>
      </c>
      <c r="I28" s="115"/>
      <c r="J28" s="93" t="s">
        <v>15</v>
      </c>
    </row>
    <row r="29" spans="1:10" ht="3.75" customHeight="1" x14ac:dyDescent="0.25">
      <c r="D29" s="114"/>
      <c r="E29" s="115"/>
      <c r="F29" s="115"/>
      <c r="G29" s="115"/>
      <c r="H29" s="114"/>
      <c r="I29" s="115"/>
      <c r="J29" s="115"/>
    </row>
    <row r="30" spans="1:10" ht="21.75" customHeight="1" thickBot="1" x14ac:dyDescent="0.3">
      <c r="A30" s="25" t="s">
        <v>109</v>
      </c>
      <c r="D30" s="118">
        <f>SUM(D27,D28)</f>
        <v>94748855</v>
      </c>
      <c r="E30" s="115"/>
      <c r="F30" s="119">
        <f>SUM(F27,F28)</f>
        <v>30373633</v>
      </c>
      <c r="G30" s="115"/>
      <c r="H30" s="118">
        <f>SUM(H27,H28)</f>
        <v>94301439</v>
      </c>
      <c r="I30" s="115"/>
      <c r="J30" s="119">
        <f>SUM(J27,J28)</f>
        <v>30510364</v>
      </c>
    </row>
    <row r="31" spans="1:10" ht="3.75" customHeight="1" thickTop="1" x14ac:dyDescent="0.25">
      <c r="B31" s="70"/>
      <c r="D31" s="114"/>
      <c r="E31" s="115"/>
      <c r="F31" s="115"/>
      <c r="G31" s="115"/>
      <c r="H31" s="114"/>
      <c r="I31" s="115"/>
      <c r="J31" s="115"/>
    </row>
    <row r="32" spans="1:10" ht="21.75" customHeight="1" x14ac:dyDescent="0.25">
      <c r="A32" s="25" t="s">
        <v>106</v>
      </c>
      <c r="D32" s="114"/>
      <c r="E32" s="115"/>
      <c r="F32" s="115"/>
      <c r="G32" s="115"/>
      <c r="H32" s="114"/>
      <c r="I32" s="115"/>
      <c r="J32" s="115"/>
    </row>
    <row r="33" spans="1:10" ht="21.75" customHeight="1" x14ac:dyDescent="0.25">
      <c r="A33" s="28" t="s">
        <v>140</v>
      </c>
      <c r="D33" s="114">
        <v>94748855</v>
      </c>
      <c r="E33" s="115"/>
      <c r="F33" s="115">
        <v>30373633</v>
      </c>
      <c r="G33" s="115"/>
      <c r="H33" s="114">
        <v>94301439</v>
      </c>
      <c r="I33" s="115"/>
      <c r="J33" s="115">
        <v>30510364</v>
      </c>
    </row>
    <row r="34" spans="1:10" ht="21.75" customHeight="1" x14ac:dyDescent="0.25">
      <c r="A34" s="28" t="s">
        <v>98</v>
      </c>
      <c r="D34" s="116">
        <v>0</v>
      </c>
      <c r="E34" s="54"/>
      <c r="F34" s="120">
        <v>0</v>
      </c>
      <c r="G34" s="54"/>
      <c r="H34" s="116">
        <v>0</v>
      </c>
      <c r="I34" s="54"/>
      <c r="J34" s="93" t="s">
        <v>15</v>
      </c>
    </row>
    <row r="35" spans="1:10" ht="3.75" customHeight="1" x14ac:dyDescent="0.25">
      <c r="D35" s="114"/>
      <c r="E35" s="115"/>
      <c r="F35" s="115"/>
      <c r="G35" s="115"/>
      <c r="H35" s="114"/>
      <c r="I35" s="115"/>
      <c r="J35" s="115"/>
    </row>
    <row r="36" spans="1:10" ht="21.75" customHeight="1" thickBot="1" x14ac:dyDescent="0.3">
      <c r="D36" s="110">
        <f>SUM(D33:D34)</f>
        <v>94748855</v>
      </c>
      <c r="E36" s="54"/>
      <c r="F36" s="121">
        <f>SUM(F33:F34)</f>
        <v>30373633</v>
      </c>
      <c r="G36" s="54"/>
      <c r="H36" s="110">
        <f>SUM(H33:H34)</f>
        <v>94301439</v>
      </c>
      <c r="I36" s="54"/>
      <c r="J36" s="121">
        <f>SUM(J33:J34)</f>
        <v>30510364</v>
      </c>
    </row>
    <row r="37" spans="1:10" ht="21.75" customHeight="1" thickTop="1" x14ac:dyDescent="0.25">
      <c r="A37" s="25" t="s">
        <v>105</v>
      </c>
      <c r="D37" s="114"/>
      <c r="E37" s="115"/>
      <c r="F37" s="115"/>
      <c r="G37" s="115"/>
      <c r="H37" s="114"/>
      <c r="I37" s="115"/>
      <c r="J37" s="115"/>
    </row>
    <row r="38" spans="1:10" ht="21.75" customHeight="1" x14ac:dyDescent="0.25">
      <c r="A38" s="28" t="s">
        <v>140</v>
      </c>
      <c r="D38" s="114">
        <f>D30</f>
        <v>94748855</v>
      </c>
      <c r="E38" s="54"/>
      <c r="F38" s="115">
        <f>F30</f>
        <v>30373633</v>
      </c>
      <c r="G38" s="54"/>
      <c r="H38" s="58">
        <f>H30</f>
        <v>94301439</v>
      </c>
      <c r="I38" s="54"/>
      <c r="J38" s="54">
        <f>J30</f>
        <v>30510364</v>
      </c>
    </row>
    <row r="39" spans="1:10" ht="21.75" customHeight="1" x14ac:dyDescent="0.25">
      <c r="A39" s="28" t="s">
        <v>98</v>
      </c>
      <c r="D39" s="116">
        <v>0</v>
      </c>
      <c r="E39" s="54"/>
      <c r="F39" s="55" t="s">
        <v>15</v>
      </c>
      <c r="G39" s="54"/>
      <c r="H39" s="116">
        <v>0</v>
      </c>
      <c r="I39" s="54"/>
      <c r="J39" s="55" t="s">
        <v>15</v>
      </c>
    </row>
    <row r="40" spans="1:10" ht="3.75" customHeight="1" x14ac:dyDescent="0.25">
      <c r="D40" s="114"/>
      <c r="E40" s="115"/>
      <c r="F40" s="115"/>
      <c r="G40" s="115"/>
      <c r="H40" s="114"/>
      <c r="I40" s="115"/>
      <c r="J40" s="115"/>
    </row>
    <row r="41" spans="1:10" ht="21.75" customHeight="1" thickBot="1" x14ac:dyDescent="0.3">
      <c r="D41" s="118">
        <f>SUM(D38:D40)</f>
        <v>94748855</v>
      </c>
      <c r="E41" s="115"/>
      <c r="F41" s="119">
        <f>SUM(F38:F40)</f>
        <v>30373633</v>
      </c>
      <c r="G41" s="115"/>
      <c r="H41" s="118">
        <f>SUM(H38:H40)</f>
        <v>94301439</v>
      </c>
      <c r="I41" s="115"/>
      <c r="J41" s="119">
        <f>SUM(J38:J40)</f>
        <v>30510364</v>
      </c>
    </row>
    <row r="42" spans="1:10" ht="3.95" customHeight="1" thickTop="1" x14ac:dyDescent="0.25">
      <c r="D42" s="114"/>
      <c r="E42" s="115"/>
      <c r="F42" s="115"/>
      <c r="G42" s="115"/>
      <c r="H42" s="114"/>
      <c r="I42" s="115"/>
      <c r="J42" s="115"/>
    </row>
    <row r="43" spans="1:10" ht="21.75" customHeight="1" x14ac:dyDescent="0.25">
      <c r="A43" s="25" t="s">
        <v>115</v>
      </c>
      <c r="D43" s="114"/>
      <c r="E43" s="115"/>
      <c r="F43" s="115"/>
      <c r="G43" s="115"/>
      <c r="H43" s="114"/>
      <c r="I43" s="115"/>
      <c r="J43" s="115"/>
    </row>
    <row r="44" spans="1:10" ht="21.75" customHeight="1" thickBot="1" x14ac:dyDescent="0.3">
      <c r="A44" s="28" t="s">
        <v>116</v>
      </c>
      <c r="D44" s="122">
        <v>0.15</v>
      </c>
      <c r="E44" s="123"/>
      <c r="F44" s="124">
        <v>0.05</v>
      </c>
      <c r="G44" s="123"/>
      <c r="H44" s="122">
        <v>0.15</v>
      </c>
      <c r="I44" s="123"/>
      <c r="J44" s="124">
        <v>0.05</v>
      </c>
    </row>
    <row r="45" spans="1:10" ht="21.75" customHeight="1" thickTop="1" x14ac:dyDescent="0.25">
      <c r="D45" s="125"/>
      <c r="E45" s="125"/>
      <c r="F45" s="125"/>
      <c r="G45" s="125"/>
      <c r="H45" s="125"/>
      <c r="I45" s="125"/>
      <c r="J45" s="125"/>
    </row>
    <row r="46" spans="1:10" ht="11.25" customHeight="1" x14ac:dyDescent="0.25">
      <c r="D46" s="125"/>
      <c r="E46" s="125"/>
      <c r="F46" s="125"/>
      <c r="G46" s="125"/>
      <c r="H46" s="125"/>
      <c r="I46" s="125"/>
      <c r="J46" s="125"/>
    </row>
    <row r="47" spans="1:10" ht="21.75" customHeight="1" x14ac:dyDescent="0.25">
      <c r="A47" s="66" t="s">
        <v>97</v>
      </c>
      <c r="B47" s="67"/>
      <c r="C47" s="66"/>
      <c r="D47" s="126"/>
      <c r="E47" s="126"/>
      <c r="F47" s="126"/>
      <c r="G47" s="126"/>
      <c r="H47" s="126"/>
      <c r="I47" s="126"/>
      <c r="J47" s="126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topLeftCell="A7" zoomScale="115" zoomScaleNormal="115" zoomScaleSheetLayoutView="85" workbookViewId="0">
      <selection activeCell="F20" sqref="F20"/>
    </sheetView>
  </sheetViews>
  <sheetFormatPr defaultColWidth="9.85546875" defaultRowHeight="21.75" customHeight="1" x14ac:dyDescent="0.25"/>
  <cols>
    <col min="1" max="1" width="31.7109375" style="28" customWidth="1"/>
    <col min="2" max="2" width="6.42578125" style="43" customWidth="1"/>
    <col min="3" max="3" width="0.7109375" style="43" customWidth="1"/>
    <col min="4" max="4" width="9.7109375" style="109" customWidth="1"/>
    <col min="5" max="5" width="0.7109375" style="27" customWidth="1"/>
    <col min="6" max="6" width="9.42578125" style="27" customWidth="1"/>
    <col min="7" max="7" width="0.7109375" style="27" customWidth="1"/>
    <col min="8" max="8" width="10.140625" style="27" customWidth="1"/>
    <col min="9" max="9" width="0.7109375" style="27" customWidth="1"/>
    <col min="10" max="10" width="8.85546875" style="27" customWidth="1"/>
    <col min="11" max="11" width="0.7109375" style="27" customWidth="1"/>
    <col min="12" max="12" width="9.5703125" style="27" customWidth="1"/>
    <col min="13" max="13" width="0.7109375" style="28" customWidth="1"/>
    <col min="14" max="14" width="17.85546875" style="27" customWidth="1"/>
    <col min="15" max="15" width="0.7109375" style="28" customWidth="1"/>
    <col min="16" max="16" width="12.7109375" style="102" customWidth="1"/>
    <col min="17" max="17" width="0.7109375" style="28" customWidth="1"/>
    <col min="18" max="18" width="13.42578125" style="28" customWidth="1"/>
    <col min="19" max="19" width="0.7109375" style="28" customWidth="1"/>
    <col min="20" max="20" width="10.42578125" style="102" customWidth="1"/>
    <col min="21" max="21" width="0.7109375" style="28" customWidth="1"/>
    <col min="22" max="22" width="10.7109375" style="28" customWidth="1"/>
    <col min="23" max="198" width="9.140625" style="28" customWidth="1"/>
    <col min="199" max="199" width="29.85546875" style="28" customWidth="1"/>
    <col min="200" max="16384" width="9.85546875" style="28"/>
  </cols>
  <sheetData>
    <row r="1" spans="1:22" ht="21.75" customHeight="1" x14ac:dyDescent="0.25">
      <c r="A1" s="25" t="s">
        <v>72</v>
      </c>
      <c r="B1" s="32"/>
      <c r="C1" s="32"/>
      <c r="D1" s="101"/>
      <c r="N1" s="37"/>
    </row>
    <row r="2" spans="1:22" ht="21.75" customHeight="1" x14ac:dyDescent="0.25">
      <c r="A2" s="25" t="s">
        <v>46</v>
      </c>
      <c r="B2" s="32"/>
      <c r="C2" s="32"/>
      <c r="D2" s="101"/>
    </row>
    <row r="3" spans="1:22" ht="21.75" customHeight="1" x14ac:dyDescent="0.25">
      <c r="A3" s="103" t="s">
        <v>154</v>
      </c>
      <c r="B3" s="104"/>
      <c r="C3" s="104"/>
      <c r="D3" s="105"/>
      <c r="E3" s="98"/>
      <c r="F3" s="98"/>
      <c r="G3" s="98"/>
      <c r="H3" s="98"/>
      <c r="I3" s="98"/>
      <c r="J3" s="98"/>
      <c r="K3" s="98"/>
      <c r="L3" s="98"/>
      <c r="M3" s="106"/>
      <c r="N3" s="98"/>
      <c r="O3" s="106"/>
      <c r="P3" s="107"/>
      <c r="Q3" s="106"/>
      <c r="R3" s="106"/>
      <c r="S3" s="106"/>
      <c r="T3" s="107"/>
      <c r="U3" s="106"/>
      <c r="V3" s="106"/>
    </row>
    <row r="4" spans="1:22" ht="21.75" customHeight="1" x14ac:dyDescent="0.25">
      <c r="B4" s="108"/>
      <c r="C4" s="108"/>
      <c r="D4" s="37"/>
      <c r="E4" s="37"/>
      <c r="F4" s="37"/>
      <c r="G4" s="37"/>
      <c r="H4" s="37"/>
      <c r="I4" s="37"/>
      <c r="J4" s="36"/>
      <c r="K4" s="37"/>
      <c r="L4" s="37"/>
      <c r="M4" s="37"/>
      <c r="N4" s="36"/>
      <c r="O4" s="101"/>
      <c r="P4" s="37"/>
      <c r="Q4" s="37"/>
      <c r="R4" s="37"/>
      <c r="S4" s="37"/>
      <c r="T4" s="37"/>
      <c r="U4" s="91"/>
      <c r="V4" s="37"/>
    </row>
    <row r="5" spans="1:22" s="3" customFormat="1" ht="21.75" customHeight="1" x14ac:dyDescent="0.25">
      <c r="B5" s="7"/>
      <c r="C5" s="7"/>
      <c r="D5" s="217" t="s">
        <v>47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2" s="3" customFormat="1" ht="21.75" customHeight="1" x14ac:dyDescent="0.25">
      <c r="B6" s="7"/>
      <c r="C6" s="7"/>
      <c r="D6" s="218" t="s">
        <v>120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17"/>
      <c r="T6" s="127"/>
      <c r="U6" s="2"/>
      <c r="V6" s="17"/>
    </row>
    <row r="7" spans="1:22" s="3" customFormat="1" ht="21.75" customHeight="1" x14ac:dyDescent="0.25">
      <c r="B7" s="128"/>
      <c r="C7" s="128"/>
      <c r="D7" s="219" t="s">
        <v>111</v>
      </c>
      <c r="E7" s="219"/>
      <c r="F7" s="219"/>
      <c r="G7" s="219"/>
      <c r="H7" s="219"/>
      <c r="I7" s="17"/>
      <c r="J7" s="221" t="s">
        <v>139</v>
      </c>
      <c r="K7" s="221"/>
      <c r="L7" s="221"/>
      <c r="M7" s="17"/>
      <c r="N7" s="219" t="s">
        <v>75</v>
      </c>
      <c r="O7" s="219"/>
      <c r="P7" s="219"/>
      <c r="Q7" s="17"/>
      <c r="R7" s="17"/>
      <c r="S7" s="17"/>
      <c r="T7" s="127"/>
      <c r="U7" s="2"/>
      <c r="V7" s="17"/>
    </row>
    <row r="8" spans="1:22" s="3" customFormat="1" ht="21.75" customHeight="1" x14ac:dyDescent="0.25">
      <c r="B8" s="22"/>
      <c r="C8" s="22"/>
      <c r="D8" s="17"/>
      <c r="E8" s="17"/>
      <c r="F8" s="10"/>
      <c r="G8" s="17"/>
      <c r="I8" s="17"/>
      <c r="J8" s="220"/>
      <c r="K8" s="220"/>
      <c r="L8" s="220"/>
      <c r="M8" s="17"/>
      <c r="N8" s="129" t="s">
        <v>141</v>
      </c>
      <c r="O8" s="17"/>
      <c r="P8" s="127"/>
      <c r="Q8" s="17"/>
      <c r="R8" s="17"/>
      <c r="S8" s="17"/>
      <c r="T8" s="127"/>
      <c r="U8" s="2"/>
      <c r="V8" s="17"/>
    </row>
    <row r="9" spans="1:22" s="3" customFormat="1" ht="21.75" customHeight="1" x14ac:dyDescent="0.25">
      <c r="B9" s="22"/>
      <c r="C9" s="22"/>
      <c r="D9" s="18"/>
      <c r="E9" s="17"/>
      <c r="F9" s="10"/>
      <c r="G9" s="17"/>
      <c r="H9" s="10" t="s">
        <v>76</v>
      </c>
      <c r="K9" s="17"/>
      <c r="L9" s="17"/>
      <c r="M9" s="17"/>
      <c r="N9" s="12" t="s">
        <v>77</v>
      </c>
      <c r="O9" s="6"/>
      <c r="P9" s="10" t="s">
        <v>87</v>
      </c>
      <c r="Q9" s="17"/>
      <c r="R9" s="10" t="s">
        <v>87</v>
      </c>
      <c r="S9" s="17"/>
      <c r="T9" s="130"/>
      <c r="U9" s="2"/>
      <c r="V9" s="17"/>
    </row>
    <row r="10" spans="1:22" s="3" customFormat="1" ht="21.75" customHeight="1" x14ac:dyDescent="0.25">
      <c r="B10" s="22"/>
      <c r="C10" s="22"/>
      <c r="D10" s="10" t="s">
        <v>48</v>
      </c>
      <c r="E10" s="10"/>
      <c r="F10" s="10"/>
      <c r="G10" s="10"/>
      <c r="H10" s="10" t="s">
        <v>78</v>
      </c>
      <c r="I10" s="17"/>
      <c r="J10" s="10" t="s">
        <v>79</v>
      </c>
      <c r="K10" s="10"/>
      <c r="L10" s="10"/>
      <c r="M10" s="10"/>
      <c r="N10" s="12" t="s">
        <v>80</v>
      </c>
      <c r="O10" s="17"/>
      <c r="P10" s="10" t="s">
        <v>88</v>
      </c>
      <c r="Q10" s="10"/>
      <c r="R10" s="10" t="s">
        <v>103</v>
      </c>
      <c r="S10" s="10"/>
      <c r="T10" s="10" t="s">
        <v>49</v>
      </c>
      <c r="U10" s="19"/>
      <c r="V10" s="10" t="s">
        <v>87</v>
      </c>
    </row>
    <row r="11" spans="1:22" s="3" customFormat="1" ht="21.75" customHeight="1" x14ac:dyDescent="0.25">
      <c r="B11" s="22"/>
      <c r="C11" s="22"/>
      <c r="D11" s="10" t="s">
        <v>50</v>
      </c>
      <c r="E11" s="10"/>
      <c r="F11" s="10" t="s">
        <v>84</v>
      </c>
      <c r="G11" s="10"/>
      <c r="H11" s="10" t="s">
        <v>85</v>
      </c>
      <c r="I11" s="10"/>
      <c r="J11" s="12" t="s">
        <v>86</v>
      </c>
      <c r="K11" s="10"/>
      <c r="L11" s="12" t="s">
        <v>35</v>
      </c>
      <c r="M11" s="10"/>
      <c r="N11" s="12" t="s">
        <v>89</v>
      </c>
      <c r="O11" s="10"/>
      <c r="P11" s="10" t="s">
        <v>29</v>
      </c>
      <c r="Q11" s="10"/>
      <c r="R11" s="10" t="s">
        <v>119</v>
      </c>
      <c r="S11" s="10"/>
      <c r="T11" s="10" t="s">
        <v>51</v>
      </c>
      <c r="U11" s="19"/>
      <c r="V11" s="10" t="s">
        <v>29</v>
      </c>
    </row>
    <row r="12" spans="1:22" s="3" customFormat="1" ht="21.75" customHeight="1" x14ac:dyDescent="0.25">
      <c r="B12" s="212" t="s">
        <v>4</v>
      </c>
      <c r="C12" s="7"/>
      <c r="D12" s="13" t="s">
        <v>5</v>
      </c>
      <c r="E12" s="17"/>
      <c r="F12" s="13" t="s">
        <v>5</v>
      </c>
      <c r="G12" s="17"/>
      <c r="H12" s="13" t="s">
        <v>5</v>
      </c>
      <c r="I12" s="17"/>
      <c r="J12" s="13" t="s">
        <v>5</v>
      </c>
      <c r="K12" s="17"/>
      <c r="L12" s="13" t="s">
        <v>5</v>
      </c>
      <c r="M12" s="17"/>
      <c r="N12" s="13" t="s">
        <v>5</v>
      </c>
      <c r="O12" s="17"/>
      <c r="P12" s="13" t="s">
        <v>5</v>
      </c>
      <c r="Q12" s="17"/>
      <c r="R12" s="13" t="s">
        <v>5</v>
      </c>
      <c r="S12" s="17"/>
      <c r="T12" s="13" t="s">
        <v>5</v>
      </c>
      <c r="U12" s="2"/>
      <c r="V12" s="13" t="s">
        <v>5</v>
      </c>
    </row>
    <row r="13" spans="1:22" s="3" customFormat="1" ht="6" customHeight="1" x14ac:dyDescent="0.25">
      <c r="A13" s="4"/>
      <c r="B13" s="22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3" customFormat="1" ht="21.75" customHeight="1" x14ac:dyDescent="0.25">
      <c r="A14" s="4" t="s">
        <v>135</v>
      </c>
      <c r="B14" s="22"/>
      <c r="C14" s="2"/>
      <c r="D14" s="5">
        <v>322498713</v>
      </c>
      <c r="E14" s="5"/>
      <c r="F14" s="5">
        <v>665525655</v>
      </c>
      <c r="G14" s="5"/>
      <c r="H14" s="5">
        <v>-20637124</v>
      </c>
      <c r="I14" s="5"/>
      <c r="J14" s="5">
        <v>32250000</v>
      </c>
      <c r="K14" s="5"/>
      <c r="L14" s="5">
        <v>145982615</v>
      </c>
      <c r="M14" s="5"/>
      <c r="N14" s="5">
        <v>-3280259</v>
      </c>
      <c r="O14" s="5"/>
      <c r="P14" s="5">
        <v>-3280259</v>
      </c>
      <c r="Q14" s="5"/>
      <c r="R14" s="5">
        <v>1142339600</v>
      </c>
      <c r="S14" s="5"/>
      <c r="T14" s="5" t="s">
        <v>15</v>
      </c>
      <c r="U14" s="5"/>
      <c r="V14" s="5">
        <v>1142339600</v>
      </c>
    </row>
    <row r="15" spans="1:22" s="3" customFormat="1" ht="21.75" customHeight="1" x14ac:dyDescent="0.25">
      <c r="A15" s="20" t="s">
        <v>121</v>
      </c>
      <c r="B15" s="22"/>
      <c r="C15" s="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3" customFormat="1" ht="21.75" customHeight="1" x14ac:dyDescent="0.25">
      <c r="A16" s="21" t="s">
        <v>52</v>
      </c>
      <c r="B16" s="22"/>
      <c r="C16" s="2"/>
      <c r="D16" s="16">
        <v>0</v>
      </c>
      <c r="E16" s="5"/>
      <c r="F16" s="16">
        <v>0</v>
      </c>
      <c r="G16" s="5"/>
      <c r="H16" s="16">
        <v>0</v>
      </c>
      <c r="I16" s="5"/>
      <c r="J16" s="16">
        <v>0</v>
      </c>
      <c r="K16" s="5"/>
      <c r="L16" s="16">
        <v>30373633</v>
      </c>
      <c r="M16" s="5"/>
      <c r="N16" s="16" t="s">
        <v>15</v>
      </c>
      <c r="O16" s="5"/>
      <c r="P16" s="16">
        <v>0</v>
      </c>
      <c r="Q16" s="5"/>
      <c r="R16" s="16">
        <v>30373633</v>
      </c>
      <c r="S16" s="5"/>
      <c r="T16" s="16">
        <v>0</v>
      </c>
      <c r="U16" s="5"/>
      <c r="V16" s="16">
        <v>30373633</v>
      </c>
    </row>
    <row r="17" spans="1:22" s="3" customFormat="1" ht="6" customHeight="1" x14ac:dyDescent="0.25">
      <c r="B17" s="7"/>
      <c r="C17" s="2"/>
      <c r="D17" s="1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3" customFormat="1" ht="21.75" customHeight="1" thickBot="1" x14ac:dyDescent="0.3">
      <c r="A18" s="20" t="s">
        <v>155</v>
      </c>
      <c r="B18" s="2"/>
      <c r="C18" s="2"/>
      <c r="D18" s="9">
        <v>322498713</v>
      </c>
      <c r="E18" s="5"/>
      <c r="F18" s="9">
        <v>665525655</v>
      </c>
      <c r="G18" s="5"/>
      <c r="H18" s="9">
        <v>-20637124</v>
      </c>
      <c r="I18" s="5"/>
      <c r="J18" s="9">
        <v>32250000</v>
      </c>
      <c r="K18" s="5"/>
      <c r="L18" s="9">
        <v>176356248</v>
      </c>
      <c r="M18" s="5"/>
      <c r="N18" s="9">
        <v>-3280259</v>
      </c>
      <c r="O18" s="5"/>
      <c r="P18" s="9">
        <v>-3280259</v>
      </c>
      <c r="Q18" s="5"/>
      <c r="R18" s="9">
        <v>1172713233</v>
      </c>
      <c r="S18" s="5"/>
      <c r="T18" s="9">
        <v>0</v>
      </c>
      <c r="U18" s="5"/>
      <c r="V18" s="9">
        <v>1172713233</v>
      </c>
    </row>
    <row r="19" spans="1:22" s="3" customFormat="1" ht="21.75" customHeight="1" thickTop="1" x14ac:dyDescent="0.25">
      <c r="B19" s="7"/>
      <c r="C19" s="2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s="3" customFormat="1" ht="21.75" customHeight="1" x14ac:dyDescent="0.25">
      <c r="A20" s="4" t="s">
        <v>156</v>
      </c>
      <c r="B20" s="2"/>
      <c r="C20" s="7"/>
      <c r="D20" s="11">
        <v>322498713</v>
      </c>
      <c r="E20" s="5"/>
      <c r="F20" s="11">
        <v>665525655</v>
      </c>
      <c r="G20" s="5"/>
      <c r="H20" s="11">
        <v>-20637124</v>
      </c>
      <c r="I20" s="5"/>
      <c r="J20" s="11">
        <v>32250000</v>
      </c>
      <c r="K20" s="5"/>
      <c r="L20" s="11">
        <v>142108008</v>
      </c>
      <c r="M20" s="5"/>
      <c r="N20" s="11">
        <v>-3280259</v>
      </c>
      <c r="O20" s="5"/>
      <c r="P20" s="11">
        <v>-3280259</v>
      </c>
      <c r="Q20" s="5"/>
      <c r="R20" s="11">
        <v>1138464993</v>
      </c>
      <c r="S20" s="5"/>
      <c r="T20" s="11">
        <v>0</v>
      </c>
      <c r="U20" s="5"/>
      <c r="V20" s="11">
        <v>1138464993</v>
      </c>
    </row>
    <row r="21" spans="1:22" s="3" customFormat="1" ht="21.75" customHeight="1" x14ac:dyDescent="0.25">
      <c r="A21" s="20" t="s">
        <v>121</v>
      </c>
      <c r="B21" s="2"/>
      <c r="C21" s="2"/>
      <c r="D21" s="11"/>
      <c r="E21" s="5"/>
      <c r="F21" s="11"/>
      <c r="G21" s="5"/>
      <c r="H21" s="11"/>
      <c r="I21" s="5"/>
      <c r="J21" s="11"/>
      <c r="K21" s="5"/>
      <c r="L21" s="11"/>
      <c r="M21" s="5"/>
      <c r="N21" s="11"/>
      <c r="O21" s="5"/>
      <c r="P21" s="23"/>
      <c r="Q21" s="5"/>
      <c r="R21" s="11"/>
      <c r="S21" s="5"/>
      <c r="T21" s="11"/>
      <c r="U21" s="5"/>
      <c r="V21" s="11"/>
    </row>
    <row r="22" spans="1:22" s="3" customFormat="1" ht="21.75" customHeight="1" x14ac:dyDescent="0.25">
      <c r="A22" s="21" t="s">
        <v>52</v>
      </c>
      <c r="B22" s="7"/>
      <c r="C22" s="2"/>
      <c r="D22" s="14">
        <v>0</v>
      </c>
      <c r="E22" s="5"/>
      <c r="F22" s="14">
        <v>0</v>
      </c>
      <c r="G22" s="5"/>
      <c r="H22" s="14">
        <v>0</v>
      </c>
      <c r="I22" s="5"/>
      <c r="J22" s="14">
        <v>0</v>
      </c>
      <c r="K22" s="5"/>
      <c r="L22" s="14">
        <v>94748855</v>
      </c>
      <c r="M22" s="5"/>
      <c r="N22" s="14">
        <v>0</v>
      </c>
      <c r="O22" s="5"/>
      <c r="P22" s="14">
        <v>0</v>
      </c>
      <c r="Q22" s="5"/>
      <c r="R22" s="14">
        <v>94748855</v>
      </c>
      <c r="S22" s="5"/>
      <c r="T22" s="14">
        <v>0</v>
      </c>
      <c r="U22" s="5"/>
      <c r="V22" s="14">
        <v>94748855</v>
      </c>
    </row>
    <row r="23" spans="1:22" s="3" customFormat="1" ht="6" customHeight="1" x14ac:dyDescent="0.25">
      <c r="B23" s="7"/>
      <c r="C23" s="2"/>
      <c r="D23" s="15"/>
      <c r="E23" s="6"/>
      <c r="F23" s="24"/>
      <c r="G23" s="6"/>
      <c r="H23" s="24"/>
      <c r="I23" s="6"/>
      <c r="J23" s="24"/>
      <c r="K23" s="6"/>
      <c r="L23" s="24"/>
      <c r="M23" s="6"/>
      <c r="N23" s="24"/>
      <c r="O23" s="6"/>
      <c r="P23" s="24"/>
      <c r="Q23" s="6"/>
      <c r="R23" s="24"/>
      <c r="S23" s="6"/>
      <c r="T23" s="24"/>
      <c r="U23" s="6"/>
      <c r="V23" s="24"/>
    </row>
    <row r="24" spans="1:22" s="3" customFormat="1" ht="21.75" customHeight="1" thickBot="1" x14ac:dyDescent="0.3">
      <c r="A24" s="20" t="s">
        <v>157</v>
      </c>
      <c r="B24" s="2"/>
      <c r="C24" s="2"/>
      <c r="D24" s="8">
        <f>SUM(D20:D23)</f>
        <v>322498713</v>
      </c>
      <c r="E24" s="5"/>
      <c r="F24" s="8">
        <f>SUM(F20:F23)</f>
        <v>665525655</v>
      </c>
      <c r="G24" s="5"/>
      <c r="H24" s="8">
        <f>SUM(H20:H23)</f>
        <v>-20637124</v>
      </c>
      <c r="I24" s="5"/>
      <c r="J24" s="8">
        <f>SUM(J20:J23)</f>
        <v>32250000</v>
      </c>
      <c r="K24" s="5"/>
      <c r="L24" s="8">
        <f>SUM(L20:L23)</f>
        <v>236856863</v>
      </c>
      <c r="M24" s="5"/>
      <c r="N24" s="8">
        <f>SUM(N20:N23)</f>
        <v>-3280259</v>
      </c>
      <c r="O24" s="5"/>
      <c r="P24" s="8">
        <f>SUM(P20:P23)</f>
        <v>-3280259</v>
      </c>
      <c r="Q24" s="5"/>
      <c r="R24" s="8">
        <f>SUM(R20:R23)</f>
        <v>1233213848</v>
      </c>
      <c r="S24" s="5"/>
      <c r="T24" s="8">
        <f>SUM(T20:T23)</f>
        <v>0</v>
      </c>
      <c r="U24" s="5"/>
      <c r="V24" s="8">
        <f>SUM(V20:V22)</f>
        <v>1233213848</v>
      </c>
    </row>
    <row r="25" spans="1:22" ht="24" customHeight="1" thickTop="1" x14ac:dyDescent="0.25">
      <c r="A25" s="94"/>
      <c r="B25" s="32"/>
      <c r="C25" s="3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</row>
    <row r="26" spans="1:22" ht="28.5" customHeight="1" x14ac:dyDescent="0.25">
      <c r="A26" s="94"/>
      <c r="B26" s="32"/>
      <c r="C26" s="32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</row>
    <row r="27" spans="1:22" ht="21.75" customHeight="1" x14ac:dyDescent="0.25">
      <c r="A27" s="94"/>
      <c r="B27" s="32"/>
      <c r="C27" s="3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2" ht="24" customHeight="1" x14ac:dyDescent="0.25">
      <c r="A28" s="94"/>
      <c r="B28" s="32"/>
      <c r="C28" s="3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</row>
    <row r="29" spans="1:22" ht="21.75" customHeight="1" x14ac:dyDescent="0.25">
      <c r="A29" s="106" t="s">
        <v>97</v>
      </c>
      <c r="B29" s="111"/>
      <c r="C29" s="111"/>
      <c r="D29" s="112"/>
      <c r="E29" s="98"/>
      <c r="F29" s="98"/>
      <c r="G29" s="98"/>
      <c r="H29" s="98"/>
      <c r="I29" s="98"/>
      <c r="J29" s="98"/>
      <c r="K29" s="98"/>
      <c r="L29" s="98"/>
      <c r="M29" s="106"/>
      <c r="N29" s="98"/>
      <c r="O29" s="106"/>
      <c r="P29" s="107"/>
      <c r="Q29" s="106"/>
      <c r="R29" s="106"/>
      <c r="S29" s="106"/>
      <c r="T29" s="107"/>
      <c r="U29" s="106"/>
      <c r="V29" s="106"/>
    </row>
  </sheetData>
  <mergeCells count="6">
    <mergeCell ref="D5:V5"/>
    <mergeCell ref="D6:R6"/>
    <mergeCell ref="N7:P7"/>
    <mergeCell ref="J8:L8"/>
    <mergeCell ref="D7:H7"/>
    <mergeCell ref="J7:L7"/>
  </mergeCells>
  <pageMargins left="0.3" right="0.3" top="0.5" bottom="0.6" header="0.49" footer="0.4"/>
  <pageSetup paperSize="9" scale="90" firstPageNumber="6" fitToHeight="0" orientation="landscape" useFirstPageNumber="1" horizontalDpi="1200" verticalDpi="1200" r:id="rId1"/>
  <headerFooter>
    <oddFooter>&amp;R&amp;"Browallia New,Regular"&amp;14&amp;P</oddFooter>
  </headerFooter>
  <colBreaks count="1" manualBreakCount="1">
    <brk id="22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zoomScale="90" zoomScaleNormal="90" zoomScaleSheetLayoutView="100" workbookViewId="0">
      <selection activeCell="U15" sqref="U15"/>
    </sheetView>
  </sheetViews>
  <sheetFormatPr defaultColWidth="0.85546875" defaultRowHeight="21.75" customHeight="1" x14ac:dyDescent="0.25"/>
  <cols>
    <col min="1" max="1" width="36" style="180" customWidth="1"/>
    <col min="2" max="2" width="7.7109375" style="190" customWidth="1"/>
    <col min="3" max="3" width="0.85546875" style="190" customWidth="1"/>
    <col min="4" max="4" width="10.28515625" style="193" customWidth="1"/>
    <col min="5" max="5" width="0.85546875" style="178" customWidth="1"/>
    <col min="6" max="6" width="10" style="178" customWidth="1"/>
    <col min="7" max="7" width="0.85546875" style="178" customWidth="1"/>
    <col min="8" max="8" width="11.7109375" style="178" customWidth="1"/>
    <col min="9" max="9" width="0.85546875" style="180" customWidth="1"/>
    <col min="10" max="10" width="10.42578125" style="181" customWidth="1"/>
    <col min="11" max="11" width="0.85546875" style="180" customWidth="1"/>
    <col min="12" max="12" width="11.28515625" style="180" customWidth="1"/>
    <col min="13" max="13" width="0.85546875" style="180" customWidth="1"/>
    <col min="14" max="14" width="19.42578125" style="181" customWidth="1"/>
    <col min="15" max="15" width="0.85546875" style="180" customWidth="1"/>
    <col min="16" max="16" width="14.7109375" style="181" customWidth="1"/>
    <col min="17" max="17" width="0.85546875" style="180" customWidth="1"/>
    <col min="18" max="18" width="12.7109375" style="180" customWidth="1"/>
    <col min="19" max="190" width="9.140625" style="180" customWidth="1"/>
    <col min="191" max="191" width="29.85546875" style="180" customWidth="1"/>
    <col min="192" max="192" width="9.85546875" style="180" customWidth="1"/>
    <col min="193" max="193" width="7" style="180" customWidth="1"/>
    <col min="194" max="194" width="0.85546875" style="180" customWidth="1"/>
    <col min="195" max="195" width="11.28515625" style="180" customWidth="1"/>
    <col min="196" max="196" width="1.28515625" style="180" customWidth="1"/>
    <col min="197" max="197" width="12.140625" style="180" customWidth="1"/>
    <col min="198" max="16384" width="0.85546875" style="180"/>
  </cols>
  <sheetData>
    <row r="1" spans="1:18" ht="20.100000000000001" customHeight="1" x14ac:dyDescent="0.25">
      <c r="A1" s="175" t="s">
        <v>72</v>
      </c>
      <c r="B1" s="176"/>
      <c r="C1" s="176"/>
      <c r="D1" s="177"/>
      <c r="H1" s="179"/>
    </row>
    <row r="2" spans="1:18" ht="20.100000000000001" customHeight="1" x14ac:dyDescent="0.25">
      <c r="A2" s="175" t="s">
        <v>46</v>
      </c>
      <c r="B2" s="176"/>
      <c r="C2" s="176"/>
      <c r="D2" s="177"/>
    </row>
    <row r="3" spans="1:18" ht="20.100000000000001" customHeight="1" x14ac:dyDescent="0.25">
      <c r="A3" s="182" t="s">
        <v>170</v>
      </c>
      <c r="B3" s="183"/>
      <c r="C3" s="183"/>
      <c r="D3" s="213"/>
      <c r="E3" s="184"/>
      <c r="F3" s="184"/>
      <c r="G3" s="184"/>
      <c r="H3" s="184"/>
      <c r="I3" s="185"/>
      <c r="J3" s="186"/>
      <c r="K3" s="185"/>
      <c r="L3" s="185"/>
      <c r="M3" s="185"/>
      <c r="N3" s="186"/>
      <c r="O3" s="185"/>
      <c r="P3" s="186"/>
      <c r="Q3" s="185"/>
      <c r="R3" s="185"/>
    </row>
    <row r="4" spans="1:18" ht="19.149999999999999" customHeight="1" x14ac:dyDescent="0.25">
      <c r="A4" s="187"/>
      <c r="B4" s="176"/>
      <c r="C4" s="176"/>
      <c r="D4" s="188"/>
      <c r="E4" s="188"/>
      <c r="F4" s="188"/>
      <c r="G4" s="188"/>
      <c r="H4" s="188"/>
      <c r="J4" s="189"/>
    </row>
    <row r="5" spans="1:18" ht="19.149999999999999" customHeight="1" x14ac:dyDescent="0.25">
      <c r="D5" s="223" t="s">
        <v>53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18" ht="19.149999999999999" customHeight="1" x14ac:dyDescent="0.25">
      <c r="B6" s="191"/>
      <c r="C6" s="191"/>
      <c r="D6" s="222" t="s">
        <v>111</v>
      </c>
      <c r="E6" s="222"/>
      <c r="F6" s="222"/>
      <c r="G6" s="222"/>
      <c r="H6" s="222"/>
      <c r="I6" s="177"/>
      <c r="J6" s="222" t="s">
        <v>139</v>
      </c>
      <c r="K6" s="222"/>
      <c r="L6" s="222"/>
      <c r="M6" s="177"/>
      <c r="N6" s="222" t="s">
        <v>75</v>
      </c>
      <c r="O6" s="222"/>
      <c r="P6" s="222"/>
      <c r="Q6" s="177"/>
      <c r="R6" s="177"/>
    </row>
    <row r="7" spans="1:18" ht="19.149999999999999" customHeight="1" x14ac:dyDescent="0.25">
      <c r="B7" s="191"/>
      <c r="C7" s="191"/>
      <c r="D7" s="177"/>
      <c r="E7" s="177"/>
      <c r="F7" s="180"/>
      <c r="G7" s="180"/>
      <c r="H7" s="180"/>
      <c r="J7" s="180"/>
      <c r="M7" s="177"/>
      <c r="N7" s="192" t="s">
        <v>141</v>
      </c>
      <c r="O7" s="177"/>
      <c r="P7" s="127"/>
      <c r="Q7" s="177"/>
      <c r="R7" s="177"/>
    </row>
    <row r="8" spans="1:18" ht="19.149999999999999" customHeight="1" x14ac:dyDescent="0.25">
      <c r="B8" s="191"/>
      <c r="C8" s="191"/>
      <c r="E8" s="177"/>
      <c r="F8" s="179"/>
      <c r="G8" s="177"/>
      <c r="H8" s="179" t="s">
        <v>76</v>
      </c>
      <c r="I8" s="177"/>
      <c r="K8" s="177"/>
      <c r="L8" s="177"/>
      <c r="M8" s="177"/>
      <c r="N8" s="179" t="s">
        <v>77</v>
      </c>
      <c r="O8" s="178"/>
      <c r="P8" s="179" t="s">
        <v>87</v>
      </c>
      <c r="Q8" s="177"/>
      <c r="R8" s="178"/>
    </row>
    <row r="9" spans="1:18" ht="19.149999999999999" customHeight="1" x14ac:dyDescent="0.25">
      <c r="B9" s="191"/>
      <c r="C9" s="191"/>
      <c r="D9" s="179" t="s">
        <v>48</v>
      </c>
      <c r="E9" s="179"/>
      <c r="F9" s="179"/>
      <c r="G9" s="177"/>
      <c r="H9" s="179" t="s">
        <v>78</v>
      </c>
      <c r="I9" s="177"/>
      <c r="J9" s="194" t="s">
        <v>79</v>
      </c>
      <c r="K9" s="179"/>
      <c r="L9" s="179"/>
      <c r="M9" s="179"/>
      <c r="N9" s="179" t="s">
        <v>80</v>
      </c>
      <c r="O9" s="177"/>
      <c r="P9" s="179" t="s">
        <v>88</v>
      </c>
      <c r="Q9" s="179"/>
      <c r="R9" s="179" t="s">
        <v>87</v>
      </c>
    </row>
    <row r="10" spans="1:18" ht="19.149999999999999" customHeight="1" x14ac:dyDescent="0.25">
      <c r="B10" s="191"/>
      <c r="C10" s="191"/>
      <c r="D10" s="179" t="s">
        <v>50</v>
      </c>
      <c r="E10" s="179"/>
      <c r="F10" s="179" t="s">
        <v>81</v>
      </c>
      <c r="G10" s="179"/>
      <c r="H10" s="179" t="s">
        <v>82</v>
      </c>
      <c r="I10" s="179"/>
      <c r="J10" s="194" t="s">
        <v>83</v>
      </c>
      <c r="K10" s="179"/>
      <c r="L10" s="194" t="s">
        <v>35</v>
      </c>
      <c r="M10" s="179"/>
      <c r="N10" s="179" t="s">
        <v>89</v>
      </c>
      <c r="O10" s="179"/>
      <c r="P10" s="179" t="s">
        <v>29</v>
      </c>
      <c r="Q10" s="179"/>
      <c r="R10" s="179" t="s">
        <v>29</v>
      </c>
    </row>
    <row r="11" spans="1:18" ht="19.149999999999999" customHeight="1" x14ac:dyDescent="0.25">
      <c r="B11" s="214" t="s">
        <v>4</v>
      </c>
      <c r="D11" s="195" t="s">
        <v>5</v>
      </c>
      <c r="E11" s="177"/>
      <c r="F11" s="195" t="s">
        <v>5</v>
      </c>
      <c r="G11" s="177"/>
      <c r="H11" s="195" t="s">
        <v>5</v>
      </c>
      <c r="I11" s="177"/>
      <c r="J11" s="195" t="s">
        <v>5</v>
      </c>
      <c r="K11" s="177"/>
      <c r="L11" s="195" t="s">
        <v>5</v>
      </c>
      <c r="M11" s="177"/>
      <c r="N11" s="195" t="s">
        <v>5</v>
      </c>
      <c r="O11" s="177"/>
      <c r="P11" s="195" t="s">
        <v>5</v>
      </c>
      <c r="Q11" s="177"/>
      <c r="R11" s="195" t="s">
        <v>5</v>
      </c>
    </row>
    <row r="12" spans="1:18" ht="7.5" customHeight="1" x14ac:dyDescent="0.25">
      <c r="B12" s="191"/>
      <c r="C12" s="176"/>
      <c r="D12" s="188"/>
      <c r="E12" s="188"/>
      <c r="F12" s="188"/>
      <c r="G12" s="188"/>
      <c r="H12" s="188"/>
      <c r="J12" s="188"/>
      <c r="N12" s="188"/>
      <c r="P12" s="188"/>
    </row>
    <row r="13" spans="1:18" ht="19.149999999999999" customHeight="1" x14ac:dyDescent="0.25">
      <c r="A13" s="196" t="s">
        <v>135</v>
      </c>
      <c r="B13" s="191"/>
      <c r="C13" s="176"/>
      <c r="D13" s="188">
        <v>322498713</v>
      </c>
      <c r="E13" s="188"/>
      <c r="F13" s="188">
        <v>665525655</v>
      </c>
      <c r="G13" s="188"/>
      <c r="H13" s="188">
        <v>-21000000</v>
      </c>
      <c r="J13" s="178">
        <v>32250000</v>
      </c>
      <c r="L13" s="178">
        <v>147175539</v>
      </c>
      <c r="N13" s="188">
        <v>-3280910</v>
      </c>
      <c r="P13" s="188">
        <v>-3280910</v>
      </c>
      <c r="R13" s="215">
        <f t="shared" ref="R13" si="0">SUM(D13,F13,H13,J13,L13,P13)</f>
        <v>1143168997</v>
      </c>
    </row>
    <row r="14" spans="1:18" ht="19.149999999999999" customHeight="1" x14ac:dyDescent="0.25">
      <c r="A14" s="187" t="s">
        <v>122</v>
      </c>
      <c r="B14" s="191"/>
      <c r="C14" s="176"/>
      <c r="D14" s="188"/>
      <c r="E14" s="188"/>
      <c r="F14" s="188"/>
      <c r="G14" s="188"/>
      <c r="H14" s="188"/>
      <c r="J14" s="178"/>
      <c r="N14" s="188"/>
      <c r="P14" s="188"/>
    </row>
    <row r="15" spans="1:18" ht="19.149999999999999" customHeight="1" x14ac:dyDescent="0.25">
      <c r="A15" s="197" t="s">
        <v>171</v>
      </c>
      <c r="B15" s="191"/>
      <c r="C15" s="176"/>
      <c r="D15" s="188">
        <v>0</v>
      </c>
      <c r="E15" s="188"/>
      <c r="F15" s="188">
        <v>0</v>
      </c>
      <c r="G15" s="188"/>
      <c r="H15" s="188">
        <v>0</v>
      </c>
      <c r="J15" s="188">
        <v>0</v>
      </c>
      <c r="L15" s="198" t="s">
        <v>15</v>
      </c>
      <c r="N15" s="188">
        <v>0</v>
      </c>
      <c r="P15" s="188">
        <v>0</v>
      </c>
      <c r="R15" s="198" t="s">
        <v>15</v>
      </c>
    </row>
    <row r="16" spans="1:18" ht="19.149999999999999" customHeight="1" x14ac:dyDescent="0.25">
      <c r="A16" s="199" t="s">
        <v>52</v>
      </c>
      <c r="D16" s="200"/>
      <c r="E16" s="188"/>
      <c r="F16" s="200"/>
      <c r="G16" s="188"/>
      <c r="H16" s="200"/>
      <c r="I16" s="188"/>
      <c r="J16" s="200"/>
      <c r="K16" s="188"/>
      <c r="L16" s="200">
        <v>30510364</v>
      </c>
      <c r="M16" s="188"/>
      <c r="N16" s="200" t="s">
        <v>15</v>
      </c>
      <c r="O16" s="188"/>
      <c r="P16" s="200">
        <v>0</v>
      </c>
      <c r="Q16" s="188"/>
      <c r="R16" s="184">
        <v>30510364</v>
      </c>
    </row>
    <row r="17" spans="1:18" ht="7.5" customHeight="1" x14ac:dyDescent="0.25">
      <c r="E17" s="193"/>
      <c r="F17" s="193"/>
      <c r="G17" s="193"/>
      <c r="H17" s="193"/>
      <c r="I17" s="193"/>
      <c r="J17" s="201"/>
      <c r="K17" s="193"/>
      <c r="L17" s="193"/>
      <c r="M17" s="193"/>
      <c r="N17" s="201"/>
      <c r="O17" s="193"/>
      <c r="P17" s="201"/>
      <c r="Q17" s="193"/>
      <c r="R17" s="193"/>
    </row>
    <row r="18" spans="1:18" ht="19.149999999999999" customHeight="1" thickBot="1" x14ac:dyDescent="0.3">
      <c r="A18" s="187" t="s">
        <v>155</v>
      </c>
      <c r="B18" s="176"/>
      <c r="C18" s="176"/>
      <c r="D18" s="202">
        <f>SUM(D13:D17)</f>
        <v>322498713</v>
      </c>
      <c r="E18" s="188"/>
      <c r="F18" s="202">
        <f>SUM(F13:F17)</f>
        <v>665525655</v>
      </c>
      <c r="G18" s="188"/>
      <c r="H18" s="202">
        <f>SUM(H13:H17)</f>
        <v>-21000000</v>
      </c>
      <c r="I18" s="188"/>
      <c r="J18" s="202">
        <f>SUM(J13:J17)</f>
        <v>32250000</v>
      </c>
      <c r="K18" s="188"/>
      <c r="L18" s="202">
        <f>SUM(L13:L17)</f>
        <v>177685903</v>
      </c>
      <c r="M18" s="188"/>
      <c r="N18" s="202">
        <f>SUM(N13:N17)</f>
        <v>-3280910</v>
      </c>
      <c r="O18" s="188"/>
      <c r="P18" s="202">
        <f>SUM(P13:P17)</f>
        <v>-3280910</v>
      </c>
      <c r="Q18" s="188"/>
      <c r="R18" s="202">
        <f>SUM(R13:R16)</f>
        <v>1173679361</v>
      </c>
    </row>
    <row r="19" spans="1:18" ht="19.149999999999999" customHeight="1" thickTop="1" x14ac:dyDescent="0.25">
      <c r="B19" s="176"/>
      <c r="C19" s="176"/>
      <c r="D19" s="188"/>
      <c r="E19" s="188"/>
      <c r="F19" s="188"/>
      <c r="G19" s="188"/>
      <c r="H19" s="188"/>
      <c r="J19" s="188"/>
      <c r="N19" s="188"/>
      <c r="P19" s="188"/>
    </row>
    <row r="20" spans="1:18" ht="19.149999999999999" customHeight="1" x14ac:dyDescent="0.25">
      <c r="A20" s="196" t="s">
        <v>156</v>
      </c>
      <c r="B20" s="176"/>
      <c r="C20" s="176"/>
      <c r="D20" s="11">
        <v>322498713</v>
      </c>
      <c r="E20" s="188"/>
      <c r="F20" s="11">
        <v>665525655</v>
      </c>
      <c r="G20" s="188"/>
      <c r="H20" s="11">
        <v>-21000000</v>
      </c>
      <c r="J20" s="11">
        <v>32250000</v>
      </c>
      <c r="L20" s="11">
        <v>144017672</v>
      </c>
      <c r="N20" s="11">
        <v>-3280910</v>
      </c>
      <c r="P20" s="11">
        <v>-3280910</v>
      </c>
      <c r="R20" s="11">
        <v>1140011130</v>
      </c>
    </row>
    <row r="21" spans="1:18" ht="19.149999999999999" customHeight="1" x14ac:dyDescent="0.25">
      <c r="A21" s="187" t="s">
        <v>121</v>
      </c>
      <c r="B21" s="176"/>
      <c r="C21" s="176"/>
      <c r="D21" s="11"/>
      <c r="E21" s="188"/>
      <c r="F21" s="11"/>
      <c r="G21" s="188"/>
      <c r="H21" s="11"/>
      <c r="J21" s="11"/>
      <c r="L21" s="11"/>
      <c r="N21" s="11"/>
      <c r="P21" s="11"/>
      <c r="R21" s="11"/>
    </row>
    <row r="22" spans="1:18" ht="19.149999999999999" customHeight="1" x14ac:dyDescent="0.25">
      <c r="A22" s="199" t="s">
        <v>52</v>
      </c>
      <c r="D22" s="203"/>
      <c r="E22" s="188"/>
      <c r="F22" s="203"/>
      <c r="G22" s="188"/>
      <c r="H22" s="203"/>
      <c r="I22" s="188"/>
      <c r="J22" s="203"/>
      <c r="K22" s="188"/>
      <c r="L22" s="203">
        <v>94301439</v>
      </c>
      <c r="M22" s="188"/>
      <c r="N22" s="203">
        <v>0</v>
      </c>
      <c r="O22" s="188"/>
      <c r="P22" s="14">
        <f>N22</f>
        <v>0</v>
      </c>
      <c r="Q22" s="188"/>
      <c r="R22" s="11">
        <f>SUM(D22:L22,P22)</f>
        <v>94301439</v>
      </c>
    </row>
    <row r="23" spans="1:18" ht="7.5" customHeight="1" x14ac:dyDescent="0.25">
      <c r="D23" s="15"/>
      <c r="E23" s="193"/>
      <c r="F23" s="15"/>
      <c r="G23" s="193"/>
      <c r="H23" s="15"/>
      <c r="I23" s="193"/>
      <c r="J23" s="204"/>
      <c r="K23" s="193"/>
      <c r="L23" s="15"/>
      <c r="M23" s="193"/>
      <c r="N23" s="204"/>
      <c r="O23" s="193"/>
      <c r="P23" s="205"/>
      <c r="Q23" s="193"/>
      <c r="R23" s="206"/>
    </row>
    <row r="24" spans="1:18" ht="19.149999999999999" customHeight="1" thickBot="1" x14ac:dyDescent="0.3">
      <c r="A24" s="187" t="s">
        <v>157</v>
      </c>
      <c r="B24" s="176"/>
      <c r="C24" s="176"/>
      <c r="D24" s="8">
        <f>SUM(D20:D23)</f>
        <v>322498713</v>
      </c>
      <c r="E24" s="188"/>
      <c r="F24" s="8">
        <f>SUM(F20:F23)</f>
        <v>665525655</v>
      </c>
      <c r="G24" s="188"/>
      <c r="H24" s="8">
        <f>SUM(H20:H23)</f>
        <v>-21000000</v>
      </c>
      <c r="I24" s="188"/>
      <c r="J24" s="8">
        <f>SUM(J20:J23)</f>
        <v>32250000</v>
      </c>
      <c r="K24" s="188"/>
      <c r="L24" s="8">
        <f>SUM(L20:L23)</f>
        <v>238319111</v>
      </c>
      <c r="M24" s="188"/>
      <c r="N24" s="8">
        <f>SUM(N20:N23)</f>
        <v>-3280910</v>
      </c>
      <c r="O24" s="188"/>
      <c r="P24" s="207">
        <f>SUM(P20:P23)</f>
        <v>-3280910</v>
      </c>
      <c r="Q24" s="188"/>
      <c r="R24" s="207">
        <f>SUM(R20:R22)</f>
        <v>1234312569</v>
      </c>
    </row>
    <row r="25" spans="1:18" ht="19.149999999999999" customHeight="1" thickTop="1" x14ac:dyDescent="0.25">
      <c r="A25" s="187"/>
      <c r="B25" s="176"/>
      <c r="C25" s="176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</row>
    <row r="26" spans="1:18" ht="19.149999999999999" customHeight="1" x14ac:dyDescent="0.25">
      <c r="A26" s="187"/>
      <c r="B26" s="176"/>
      <c r="C26" s="176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</row>
    <row r="27" spans="1:18" ht="19.149999999999999" customHeight="1" x14ac:dyDescent="0.25">
      <c r="A27" s="187"/>
      <c r="B27" s="176"/>
      <c r="C27" s="176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</row>
    <row r="28" spans="1:18" ht="19.149999999999999" customHeight="1" x14ac:dyDescent="0.25">
      <c r="A28" s="187"/>
      <c r="B28" s="176"/>
      <c r="C28" s="176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</row>
    <row r="29" spans="1:18" ht="19.149999999999999" customHeight="1" x14ac:dyDescent="0.25">
      <c r="A29" s="196"/>
      <c r="B29" s="176"/>
      <c r="C29" s="176"/>
      <c r="D29" s="180"/>
      <c r="E29" s="180"/>
      <c r="F29" s="180"/>
      <c r="G29" s="180"/>
      <c r="H29" s="180"/>
      <c r="J29" s="180"/>
      <c r="N29" s="180"/>
      <c r="P29" s="180"/>
    </row>
    <row r="30" spans="1:18" ht="17.25" customHeight="1" x14ac:dyDescent="0.25">
      <c r="A30" s="187"/>
      <c r="B30" s="176"/>
      <c r="C30" s="176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</row>
    <row r="31" spans="1:18" ht="21.95" customHeight="1" x14ac:dyDescent="0.25">
      <c r="A31" s="208" t="s">
        <v>97</v>
      </c>
      <c r="B31" s="209"/>
      <c r="C31" s="209"/>
      <c r="D31" s="210"/>
      <c r="E31" s="184"/>
      <c r="F31" s="184"/>
      <c r="G31" s="184"/>
      <c r="H31" s="184"/>
      <c r="I31" s="185"/>
      <c r="J31" s="211"/>
      <c r="K31" s="185"/>
      <c r="L31" s="185"/>
      <c r="M31" s="185"/>
      <c r="N31" s="186"/>
      <c r="O31" s="185"/>
      <c r="P31" s="186"/>
      <c r="Q31" s="185"/>
      <c r="R31" s="185"/>
    </row>
  </sheetData>
  <mergeCells count="4">
    <mergeCell ref="D6:H6"/>
    <mergeCell ref="D5:R5"/>
    <mergeCell ref="J6:L6"/>
    <mergeCell ref="N6:P6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tabSelected="1" topLeftCell="B25" zoomScale="85" zoomScaleNormal="85" zoomScaleSheetLayoutView="80" workbookViewId="0">
      <selection activeCell="S43" sqref="S42:S43"/>
    </sheetView>
  </sheetViews>
  <sheetFormatPr defaultColWidth="9.140625" defaultRowHeight="20.100000000000001" customHeight="1" x14ac:dyDescent="0.25"/>
  <cols>
    <col min="1" max="4" width="1.28515625" style="28" customWidth="1"/>
    <col min="5" max="5" width="31.7109375" style="28" customWidth="1"/>
    <col min="6" max="6" width="7.5703125" style="43" customWidth="1"/>
    <col min="7" max="7" width="0.85546875" style="28" customWidth="1"/>
    <col min="8" max="8" width="11.7109375" style="92" customWidth="1"/>
    <col min="9" max="9" width="0.85546875" style="27" customWidth="1"/>
    <col min="10" max="10" width="11.7109375" style="92" customWidth="1"/>
    <col min="11" max="11" width="0.85546875" style="27" customWidth="1"/>
    <col min="12" max="12" width="11.7109375" style="92" customWidth="1"/>
    <col min="13" max="13" width="0.85546875" style="26" customWidth="1"/>
    <col min="14" max="14" width="11.7109375" style="92" customWidth="1"/>
    <col min="15" max="96" width="9.140625" style="28"/>
    <col min="97" max="100" width="1.28515625" style="28" customWidth="1"/>
    <col min="101" max="101" width="39.140625" style="28" customWidth="1"/>
    <col min="102" max="102" width="5.7109375" style="28" customWidth="1"/>
    <col min="103" max="103" width="0.7109375" style="28" customWidth="1"/>
    <col min="104" max="104" width="11.28515625" style="28" customWidth="1"/>
    <col min="105" max="105" width="0.7109375" style="28" customWidth="1"/>
    <col min="106" max="106" width="11.28515625" style="28" customWidth="1"/>
    <col min="107" max="107" width="0.7109375" style="28" customWidth="1"/>
    <col min="108" max="108" width="11.28515625" style="28" customWidth="1"/>
    <col min="109" max="109" width="0.7109375" style="28" customWidth="1"/>
    <col min="110" max="110" width="11.28515625" style="28" customWidth="1"/>
    <col min="111" max="112" width="9.7109375" style="28" bestFit="1" customWidth="1"/>
    <col min="113" max="113" width="11.7109375" style="28" customWidth="1"/>
    <col min="114" max="114" width="10.7109375" style="28" customWidth="1"/>
    <col min="115" max="115" width="9.28515625" style="28" bestFit="1" customWidth="1"/>
    <col min="116" max="116" width="10" style="28" bestFit="1" customWidth="1"/>
    <col min="117" max="117" width="9.28515625" style="28" bestFit="1" customWidth="1"/>
    <col min="118" max="118" width="11" style="28" bestFit="1" customWidth="1"/>
    <col min="119" max="16384" width="9.140625" style="28"/>
  </cols>
  <sheetData>
    <row r="1" spans="1:14" ht="21.75" customHeight="1" x14ac:dyDescent="0.25">
      <c r="A1" s="25" t="s">
        <v>72</v>
      </c>
      <c r="B1" s="25"/>
      <c r="C1" s="25"/>
      <c r="D1" s="25"/>
      <c r="E1" s="25"/>
      <c r="H1" s="87"/>
      <c r="J1" s="87"/>
      <c r="L1" s="87"/>
      <c r="M1" s="81"/>
      <c r="N1" s="87"/>
    </row>
    <row r="2" spans="1:14" ht="21.75" customHeight="1" x14ac:dyDescent="0.25">
      <c r="A2" s="25" t="s">
        <v>54</v>
      </c>
      <c r="B2" s="25"/>
      <c r="C2" s="25"/>
      <c r="D2" s="25"/>
      <c r="E2" s="25"/>
      <c r="H2" s="87"/>
      <c r="J2" s="87"/>
      <c r="L2" s="87"/>
      <c r="M2" s="81"/>
      <c r="N2" s="87"/>
    </row>
    <row r="3" spans="1:14" ht="21.75" customHeight="1" x14ac:dyDescent="0.25">
      <c r="A3" s="88" t="str">
        <f>EQ_Conso6!A3</f>
        <v>สำหรับงวดสามเดือนสิ้นสุดวันที่ 31 มีนาคม พ.ศ. 2566</v>
      </c>
      <c r="B3" s="88"/>
      <c r="C3" s="88"/>
      <c r="D3" s="29"/>
      <c r="E3" s="29"/>
      <c r="F3" s="67"/>
      <c r="G3" s="66"/>
      <c r="H3" s="89"/>
      <c r="I3" s="31"/>
      <c r="J3" s="89"/>
      <c r="K3" s="31"/>
      <c r="L3" s="89"/>
      <c r="M3" s="30"/>
      <c r="N3" s="89"/>
    </row>
    <row r="4" spans="1:14" ht="19.149999999999999" customHeight="1" x14ac:dyDescent="0.25">
      <c r="H4" s="87"/>
      <c r="J4" s="87"/>
      <c r="L4" s="87"/>
      <c r="M4" s="81"/>
      <c r="N4" s="87"/>
    </row>
    <row r="5" spans="1:14" s="131" customFormat="1" ht="19.149999999999999" customHeight="1" x14ac:dyDescent="0.25">
      <c r="F5" s="132"/>
      <c r="H5" s="224" t="s">
        <v>1</v>
      </c>
      <c r="I5" s="224"/>
      <c r="J5" s="224"/>
      <c r="K5" s="133"/>
      <c r="L5" s="224" t="s">
        <v>2</v>
      </c>
      <c r="M5" s="224"/>
      <c r="N5" s="224"/>
    </row>
    <row r="6" spans="1:14" s="131" customFormat="1" ht="19.149999999999999" customHeight="1" x14ac:dyDescent="0.25">
      <c r="F6" s="132"/>
      <c r="H6" s="134" t="s">
        <v>163</v>
      </c>
      <c r="I6" s="134"/>
      <c r="J6" s="134" t="s">
        <v>163</v>
      </c>
      <c r="K6" s="134"/>
      <c r="L6" s="134" t="s">
        <v>163</v>
      </c>
      <c r="M6" s="134"/>
      <c r="N6" s="134" t="s">
        <v>163</v>
      </c>
    </row>
    <row r="7" spans="1:14" s="131" customFormat="1" ht="19.149999999999999" customHeight="1" x14ac:dyDescent="0.25">
      <c r="F7" s="132"/>
      <c r="H7" s="134" t="s">
        <v>162</v>
      </c>
      <c r="I7" s="134"/>
      <c r="J7" s="134" t="s">
        <v>162</v>
      </c>
      <c r="K7" s="134"/>
      <c r="L7" s="134" t="s">
        <v>162</v>
      </c>
      <c r="M7" s="134"/>
      <c r="N7" s="134" t="s">
        <v>162</v>
      </c>
    </row>
    <row r="8" spans="1:14" s="131" customFormat="1" ht="19.149999999999999" customHeight="1" x14ac:dyDescent="0.25">
      <c r="E8" s="131" t="s">
        <v>55</v>
      </c>
      <c r="F8" s="132"/>
      <c r="H8" s="134" t="s">
        <v>153</v>
      </c>
      <c r="I8" s="134"/>
      <c r="J8" s="134" t="s">
        <v>134</v>
      </c>
      <c r="K8" s="134"/>
      <c r="L8" s="134" t="s">
        <v>153</v>
      </c>
      <c r="M8" s="134"/>
      <c r="N8" s="134" t="s">
        <v>134</v>
      </c>
    </row>
    <row r="9" spans="1:14" s="131" customFormat="1" ht="19.149999999999999" customHeight="1" x14ac:dyDescent="0.25">
      <c r="F9" s="135" t="s">
        <v>4</v>
      </c>
      <c r="H9" s="136" t="s">
        <v>5</v>
      </c>
      <c r="I9" s="137"/>
      <c r="J9" s="136" t="s">
        <v>5</v>
      </c>
      <c r="K9" s="137"/>
      <c r="L9" s="136" t="s">
        <v>5</v>
      </c>
      <c r="M9" s="137"/>
      <c r="N9" s="136" t="s">
        <v>5</v>
      </c>
    </row>
    <row r="10" spans="1:14" s="131" customFormat="1" ht="19.149999999999999" customHeight="1" x14ac:dyDescent="0.25">
      <c r="A10" s="1" t="s">
        <v>56</v>
      </c>
      <c r="F10" s="132"/>
      <c r="G10" s="137"/>
      <c r="H10" s="161"/>
      <c r="I10" s="157"/>
      <c r="J10" s="162"/>
      <c r="K10" s="157"/>
      <c r="L10" s="161"/>
      <c r="M10" s="157"/>
      <c r="N10" s="162"/>
    </row>
    <row r="11" spans="1:14" s="131" customFormat="1" ht="19.149999999999999" customHeight="1" x14ac:dyDescent="0.4">
      <c r="A11" s="163" t="s">
        <v>110</v>
      </c>
      <c r="F11" s="132"/>
      <c r="G11" s="137"/>
      <c r="H11" s="142">
        <v>108043794</v>
      </c>
      <c r="I11" s="164"/>
      <c r="J11" s="143">
        <v>35536731</v>
      </c>
      <c r="K11" s="165"/>
      <c r="L11" s="142">
        <v>107540713</v>
      </c>
      <c r="M11" s="143"/>
      <c r="N11" s="143">
        <v>35673462</v>
      </c>
    </row>
    <row r="12" spans="1:14" s="131" customFormat="1" ht="19.149999999999999" customHeight="1" x14ac:dyDescent="0.4">
      <c r="A12" s="131" t="s">
        <v>112</v>
      </c>
      <c r="C12" s="1"/>
      <c r="D12" s="1"/>
      <c r="E12" s="1"/>
      <c r="F12" s="158"/>
      <c r="H12" s="161"/>
      <c r="I12" s="139"/>
      <c r="J12" s="162"/>
      <c r="K12" s="139"/>
      <c r="L12" s="161"/>
      <c r="M12" s="166"/>
      <c r="N12" s="162"/>
    </row>
    <row r="13" spans="1:14" s="131" customFormat="1" ht="19.149999999999999" customHeight="1" x14ac:dyDescent="0.25">
      <c r="B13" s="131" t="s">
        <v>91</v>
      </c>
      <c r="C13" s="1"/>
      <c r="D13" s="1"/>
      <c r="E13" s="1"/>
      <c r="F13" s="140">
        <v>10</v>
      </c>
      <c r="H13" s="142">
        <v>17601400</v>
      </c>
      <c r="I13" s="143"/>
      <c r="J13" s="143">
        <v>17621753</v>
      </c>
      <c r="K13" s="139"/>
      <c r="L13" s="138">
        <v>17566376</v>
      </c>
      <c r="M13" s="139"/>
      <c r="N13" s="143">
        <v>17621280</v>
      </c>
    </row>
    <row r="14" spans="1:14" s="131" customFormat="1" ht="19.149999999999999" customHeight="1" x14ac:dyDescent="0.25">
      <c r="B14" s="131" t="s">
        <v>123</v>
      </c>
      <c r="C14" s="1"/>
      <c r="D14" s="1"/>
      <c r="E14" s="1"/>
      <c r="F14" s="140"/>
      <c r="H14" s="142">
        <v>1506899</v>
      </c>
      <c r="I14" s="143"/>
      <c r="J14" s="143">
        <v>1450470</v>
      </c>
      <c r="K14" s="139"/>
      <c r="L14" s="138">
        <v>1457314</v>
      </c>
      <c r="M14" s="139"/>
      <c r="N14" s="143">
        <v>1406086</v>
      </c>
    </row>
    <row r="15" spans="1:14" s="131" customFormat="1" ht="19.149999999999999" customHeight="1" x14ac:dyDescent="0.25">
      <c r="B15" s="131" t="s">
        <v>92</v>
      </c>
      <c r="C15" s="1"/>
      <c r="D15" s="1"/>
      <c r="E15" s="1"/>
      <c r="F15" s="140"/>
      <c r="H15" s="142">
        <v>141559</v>
      </c>
      <c r="I15" s="143"/>
      <c r="J15" s="143">
        <v>478152</v>
      </c>
      <c r="K15" s="143"/>
      <c r="L15" s="138">
        <v>135530</v>
      </c>
      <c r="M15" s="139"/>
      <c r="N15" s="143">
        <v>478152</v>
      </c>
    </row>
    <row r="16" spans="1:14" s="131" customFormat="1" ht="19.149999999999999" customHeight="1" x14ac:dyDescent="0.25">
      <c r="B16" s="131" t="s">
        <v>172</v>
      </c>
      <c r="C16" s="1"/>
      <c r="D16" s="1"/>
      <c r="E16" s="1"/>
      <c r="F16" s="140"/>
      <c r="H16" s="138">
        <v>2570</v>
      </c>
      <c r="I16" s="143"/>
      <c r="J16" s="143">
        <v>651976</v>
      </c>
      <c r="K16" s="157"/>
      <c r="L16" s="138">
        <v>2570</v>
      </c>
      <c r="M16" s="167"/>
      <c r="N16" s="143">
        <v>651976</v>
      </c>
    </row>
    <row r="17" spans="1:14" s="131" customFormat="1" ht="19.149999999999999" customHeight="1" x14ac:dyDescent="0.25">
      <c r="B17" s="131" t="s">
        <v>151</v>
      </c>
      <c r="C17" s="1"/>
      <c r="D17" s="1"/>
      <c r="E17" s="1"/>
      <c r="F17" s="140"/>
      <c r="H17" s="138">
        <v>-593722</v>
      </c>
      <c r="I17" s="143"/>
      <c r="J17" s="143">
        <v>-210508</v>
      </c>
      <c r="K17" s="157"/>
      <c r="L17" s="138">
        <v>-593722</v>
      </c>
      <c r="M17" s="167"/>
      <c r="N17" s="143">
        <v>-210508</v>
      </c>
    </row>
    <row r="18" spans="1:14" s="131" customFormat="1" ht="19.149999999999999" customHeight="1" x14ac:dyDescent="0.25">
      <c r="B18" s="131" t="s">
        <v>142</v>
      </c>
      <c r="D18" s="1"/>
      <c r="E18" s="1"/>
      <c r="F18" s="140"/>
      <c r="H18" s="142">
        <v>71166</v>
      </c>
      <c r="I18" s="143"/>
      <c r="J18" s="143">
        <v>103707</v>
      </c>
      <c r="K18" s="139"/>
      <c r="L18" s="142">
        <v>71166</v>
      </c>
      <c r="M18" s="139"/>
      <c r="N18" s="139">
        <v>103707</v>
      </c>
    </row>
    <row r="19" spans="1:14" s="131" customFormat="1" ht="19.149999999999999" customHeight="1" x14ac:dyDescent="0.25">
      <c r="B19" s="131" t="s">
        <v>173</v>
      </c>
      <c r="D19" s="1"/>
      <c r="E19" s="1"/>
      <c r="F19" s="140"/>
      <c r="H19" s="142"/>
      <c r="I19" s="143"/>
      <c r="J19" s="143"/>
      <c r="K19" s="139"/>
      <c r="L19" s="142"/>
      <c r="M19" s="139"/>
      <c r="N19" s="139"/>
    </row>
    <row r="20" spans="1:14" s="131" customFormat="1" ht="19.149999999999999" customHeight="1" x14ac:dyDescent="0.25">
      <c r="C20" s="131" t="s">
        <v>145</v>
      </c>
      <c r="D20" s="1"/>
      <c r="E20" s="1"/>
      <c r="F20" s="140"/>
      <c r="H20" s="142">
        <v>793938</v>
      </c>
      <c r="I20" s="143"/>
      <c r="J20" s="143">
        <v>27805</v>
      </c>
      <c r="K20" s="139"/>
      <c r="L20" s="142">
        <v>793938</v>
      </c>
      <c r="M20" s="139"/>
      <c r="N20" s="139">
        <v>27805</v>
      </c>
    </row>
    <row r="21" spans="1:14" s="131" customFormat="1" ht="19.149999999999999" customHeight="1" x14ac:dyDescent="0.25">
      <c r="B21" s="131" t="s">
        <v>174</v>
      </c>
      <c r="D21" s="1"/>
      <c r="E21" s="1"/>
      <c r="F21" s="140"/>
      <c r="H21" s="142"/>
      <c r="I21" s="143"/>
      <c r="J21" s="143"/>
      <c r="K21" s="139"/>
      <c r="L21" s="142"/>
      <c r="M21" s="139"/>
      <c r="N21" s="139"/>
    </row>
    <row r="22" spans="1:14" s="131" customFormat="1" ht="19.149999999999999" customHeight="1" x14ac:dyDescent="0.25">
      <c r="C22" s="131" t="s">
        <v>128</v>
      </c>
      <c r="D22" s="1"/>
      <c r="E22" s="1"/>
      <c r="F22" s="140"/>
      <c r="H22" s="142">
        <v>9636220</v>
      </c>
      <c r="I22" s="143"/>
      <c r="J22" s="143">
        <v>-3558171</v>
      </c>
      <c r="K22" s="139"/>
      <c r="L22" s="142">
        <v>9636222</v>
      </c>
      <c r="M22" s="139"/>
      <c r="N22" s="139">
        <v>-3558171</v>
      </c>
    </row>
    <row r="23" spans="1:14" s="131" customFormat="1" ht="19.149999999999999" customHeight="1" x14ac:dyDescent="0.25">
      <c r="B23" s="131" t="s">
        <v>26</v>
      </c>
      <c r="C23" s="1"/>
      <c r="D23" s="1"/>
      <c r="E23" s="1"/>
      <c r="F23" s="140"/>
      <c r="H23" s="142">
        <v>1216871</v>
      </c>
      <c r="I23" s="143"/>
      <c r="J23" s="143">
        <v>1031048</v>
      </c>
      <c r="K23" s="139"/>
      <c r="L23" s="142">
        <v>1216871</v>
      </c>
      <c r="M23" s="139"/>
      <c r="N23" s="139">
        <v>1031048</v>
      </c>
    </row>
    <row r="24" spans="1:14" s="131" customFormat="1" ht="19.149999999999999" customHeight="1" x14ac:dyDescent="0.25">
      <c r="B24" s="131" t="s">
        <v>127</v>
      </c>
      <c r="C24" s="1"/>
      <c r="D24" s="1"/>
      <c r="E24" s="1"/>
      <c r="F24" s="140"/>
      <c r="H24" s="142">
        <v>-2093</v>
      </c>
      <c r="I24" s="143"/>
      <c r="J24" s="139">
        <v>-3</v>
      </c>
      <c r="K24" s="139"/>
      <c r="L24" s="138">
        <v>-61908</v>
      </c>
      <c r="M24" s="139"/>
      <c r="N24" s="143">
        <v>-3</v>
      </c>
    </row>
    <row r="25" spans="1:14" s="131" customFormat="1" ht="18.75" customHeight="1" x14ac:dyDescent="0.25">
      <c r="B25" s="131" t="s">
        <v>44</v>
      </c>
      <c r="C25" s="1"/>
      <c r="D25" s="1"/>
      <c r="E25" s="1"/>
      <c r="F25" s="140"/>
      <c r="H25" s="144">
        <v>1291099</v>
      </c>
      <c r="I25" s="143"/>
      <c r="J25" s="153">
        <v>676440</v>
      </c>
      <c r="K25" s="139"/>
      <c r="L25" s="147">
        <v>1195363</v>
      </c>
      <c r="M25" s="139"/>
      <c r="N25" s="145">
        <v>635009</v>
      </c>
    </row>
    <row r="26" spans="1:14" s="131" customFormat="1" ht="3.75" customHeight="1" x14ac:dyDescent="0.4">
      <c r="C26" s="1"/>
      <c r="D26" s="1"/>
      <c r="E26" s="1"/>
      <c r="F26" s="158"/>
      <c r="H26" s="138"/>
      <c r="I26" s="139"/>
      <c r="J26" s="139"/>
      <c r="K26" s="139"/>
      <c r="L26" s="138"/>
      <c r="M26" s="168"/>
      <c r="N26" s="139"/>
    </row>
    <row r="27" spans="1:14" s="131" customFormat="1" ht="19.149999999999999" customHeight="1" x14ac:dyDescent="0.4">
      <c r="C27" s="1"/>
      <c r="D27" s="1"/>
      <c r="E27" s="1"/>
      <c r="F27" s="140"/>
      <c r="H27" s="138">
        <f>SUM(H11:H25)</f>
        <v>139709701</v>
      </c>
      <c r="I27" s="139"/>
      <c r="J27" s="139">
        <f>SUM(J11:J25)</f>
        <v>53809400</v>
      </c>
      <c r="K27" s="139"/>
      <c r="L27" s="138">
        <f>SUM(L11:L25)</f>
        <v>138960433</v>
      </c>
      <c r="M27" s="168"/>
      <c r="N27" s="139">
        <f>SUM(N11:N25)</f>
        <v>53859843</v>
      </c>
    </row>
    <row r="28" spans="1:14" s="131" customFormat="1" ht="19.149999999999999" customHeight="1" x14ac:dyDescent="0.4">
      <c r="A28" s="1" t="s">
        <v>104</v>
      </c>
      <c r="F28" s="158"/>
      <c r="H28" s="138"/>
      <c r="I28" s="139"/>
      <c r="J28" s="139"/>
      <c r="K28" s="139"/>
      <c r="L28" s="138"/>
      <c r="M28" s="168"/>
      <c r="N28" s="139"/>
    </row>
    <row r="29" spans="1:14" s="131" customFormat="1" ht="19.149999999999999" customHeight="1" x14ac:dyDescent="0.4">
      <c r="A29" s="131" t="s">
        <v>146</v>
      </c>
      <c r="F29" s="158"/>
      <c r="H29" s="138"/>
      <c r="I29" s="139"/>
      <c r="J29" s="139"/>
      <c r="K29" s="139"/>
      <c r="L29" s="138"/>
      <c r="M29" s="168"/>
      <c r="N29" s="139"/>
    </row>
    <row r="30" spans="1:14" s="131" customFormat="1" ht="19.149999999999999" customHeight="1" x14ac:dyDescent="0.25">
      <c r="B30" s="131" t="s">
        <v>57</v>
      </c>
      <c r="C30" s="1"/>
      <c r="D30" s="1"/>
      <c r="E30" s="1"/>
      <c r="F30" s="158"/>
      <c r="H30" s="142">
        <v>-171737566</v>
      </c>
      <c r="I30" s="143"/>
      <c r="J30" s="139">
        <v>78817185</v>
      </c>
      <c r="K30" s="139"/>
      <c r="L30" s="138">
        <v>-172105958</v>
      </c>
      <c r="M30" s="139"/>
      <c r="N30" s="139">
        <v>76759828</v>
      </c>
    </row>
    <row r="31" spans="1:14" s="131" customFormat="1" ht="19.149999999999999" customHeight="1" x14ac:dyDescent="0.25">
      <c r="B31" s="131" t="s">
        <v>10</v>
      </c>
      <c r="C31" s="1"/>
      <c r="D31" s="1"/>
      <c r="E31" s="1"/>
      <c r="F31" s="158"/>
      <c r="H31" s="142">
        <v>38676337</v>
      </c>
      <c r="I31" s="143"/>
      <c r="J31" s="139">
        <v>1198645</v>
      </c>
      <c r="K31" s="139"/>
      <c r="L31" s="138">
        <v>39010700</v>
      </c>
      <c r="M31" s="139"/>
      <c r="N31" s="139">
        <v>2781024</v>
      </c>
    </row>
    <row r="32" spans="1:14" s="131" customFormat="1" ht="19.149999999999999" customHeight="1" x14ac:dyDescent="0.25">
      <c r="B32" s="131" t="s">
        <v>58</v>
      </c>
      <c r="C32" s="1"/>
      <c r="D32" s="1"/>
      <c r="E32" s="1"/>
      <c r="F32" s="158"/>
      <c r="H32" s="142">
        <v>-7365634</v>
      </c>
      <c r="I32" s="143"/>
      <c r="J32" s="139">
        <v>-767582</v>
      </c>
      <c r="K32" s="139"/>
      <c r="L32" s="138">
        <v>-7492249</v>
      </c>
      <c r="M32" s="139"/>
      <c r="N32" s="139">
        <v>-765008</v>
      </c>
    </row>
    <row r="33" spans="1:14" s="131" customFormat="1" ht="19.149999999999999" customHeight="1" x14ac:dyDescent="0.25">
      <c r="A33" s="131" t="s">
        <v>147</v>
      </c>
      <c r="C33" s="1"/>
      <c r="D33" s="1"/>
      <c r="E33" s="1"/>
      <c r="F33" s="158"/>
      <c r="H33" s="138"/>
      <c r="I33" s="139"/>
      <c r="J33" s="139"/>
      <c r="K33" s="139"/>
      <c r="L33" s="138"/>
      <c r="M33" s="139"/>
      <c r="N33" s="139"/>
    </row>
    <row r="34" spans="1:14" s="131" customFormat="1" ht="19.149999999999999" customHeight="1" x14ac:dyDescent="0.25">
      <c r="B34" s="131" t="s">
        <v>21</v>
      </c>
      <c r="C34" s="1"/>
      <c r="D34" s="1"/>
      <c r="E34" s="1"/>
      <c r="F34" s="158"/>
      <c r="H34" s="142">
        <v>16337187</v>
      </c>
      <c r="I34" s="143"/>
      <c r="J34" s="139">
        <v>71510458.409999996</v>
      </c>
      <c r="K34" s="139"/>
      <c r="L34" s="138">
        <v>19430201</v>
      </c>
      <c r="M34" s="139"/>
      <c r="N34" s="139">
        <v>70015806.409999996</v>
      </c>
    </row>
    <row r="35" spans="1:14" s="131" customFormat="1" ht="19.149999999999999" customHeight="1" x14ac:dyDescent="0.25">
      <c r="B35" s="131" t="s">
        <v>94</v>
      </c>
      <c r="C35" s="1"/>
      <c r="D35" s="1"/>
      <c r="E35" s="1"/>
      <c r="F35" s="158"/>
      <c r="H35" s="142">
        <v>-6504576</v>
      </c>
      <c r="I35" s="143"/>
      <c r="J35" s="139">
        <v>16191759</v>
      </c>
      <c r="K35" s="139"/>
      <c r="L35" s="138">
        <v>-6504576</v>
      </c>
      <c r="M35" s="139"/>
      <c r="N35" s="139">
        <v>16191759</v>
      </c>
    </row>
    <row r="36" spans="1:14" s="131" customFormat="1" ht="19.149999999999999" customHeight="1" x14ac:dyDescent="0.25">
      <c r="B36" s="131" t="s">
        <v>23</v>
      </c>
      <c r="C36" s="1"/>
      <c r="D36" s="1"/>
      <c r="E36" s="1"/>
      <c r="F36" s="158"/>
      <c r="H36" s="169">
        <v>-1764004</v>
      </c>
      <c r="I36" s="170"/>
      <c r="J36" s="171">
        <v>131588</v>
      </c>
      <c r="K36" s="171"/>
      <c r="L36" s="172">
        <v>-1763743</v>
      </c>
      <c r="M36" s="171"/>
      <c r="N36" s="171">
        <v>117071</v>
      </c>
    </row>
    <row r="37" spans="1:14" s="131" customFormat="1" ht="19.149999999999999" customHeight="1" x14ac:dyDescent="0.25">
      <c r="B37" s="225" t="s">
        <v>107</v>
      </c>
      <c r="C37" s="225"/>
      <c r="D37" s="225"/>
      <c r="E37" s="225"/>
      <c r="F37" s="140"/>
      <c r="H37" s="144">
        <v>-428400</v>
      </c>
      <c r="I37" s="170"/>
      <c r="J37" s="153">
        <v>-578500</v>
      </c>
      <c r="K37" s="171"/>
      <c r="L37" s="152">
        <v>-428400</v>
      </c>
      <c r="M37" s="171"/>
      <c r="N37" s="153">
        <v>-578500</v>
      </c>
    </row>
    <row r="38" spans="1:14" s="131" customFormat="1" ht="3.75" customHeight="1" x14ac:dyDescent="0.25">
      <c r="C38" s="1"/>
      <c r="D38" s="1"/>
      <c r="E38" s="1"/>
      <c r="F38" s="158"/>
      <c r="H38" s="138"/>
      <c r="I38" s="139"/>
      <c r="J38" s="139"/>
      <c r="K38" s="139"/>
      <c r="L38" s="138"/>
      <c r="M38" s="173"/>
      <c r="N38" s="139"/>
    </row>
    <row r="39" spans="1:14" s="131" customFormat="1" ht="19.149999999999999" customHeight="1" x14ac:dyDescent="0.25">
      <c r="A39" s="1" t="s">
        <v>56</v>
      </c>
      <c r="C39" s="1"/>
      <c r="D39" s="1"/>
      <c r="E39" s="1"/>
      <c r="F39" s="158"/>
      <c r="H39" s="138">
        <f>SUM(H27:H37)</f>
        <v>6923045</v>
      </c>
      <c r="I39" s="139"/>
      <c r="J39" s="139">
        <f>SUM(J27:J37)</f>
        <v>220312953.41</v>
      </c>
      <c r="K39" s="139"/>
      <c r="L39" s="138">
        <f>SUM(L27:L37)</f>
        <v>9106408</v>
      </c>
      <c r="M39" s="139"/>
      <c r="N39" s="139">
        <f>SUM(N27:N37)</f>
        <v>218381823.41</v>
      </c>
    </row>
    <row r="40" spans="1:14" s="131" customFormat="1" ht="19.149999999999999" customHeight="1" x14ac:dyDescent="0.25">
      <c r="A40" s="131" t="s">
        <v>59</v>
      </c>
      <c r="C40" s="1"/>
      <c r="D40" s="1"/>
      <c r="E40" s="1"/>
      <c r="F40" s="158"/>
      <c r="H40" s="144">
        <v>-39416</v>
      </c>
      <c r="I40" s="143"/>
      <c r="J40" s="145">
        <v>-19426</v>
      </c>
      <c r="K40" s="139"/>
      <c r="L40" s="147">
        <v>-39416</v>
      </c>
      <c r="M40" s="139"/>
      <c r="N40" s="145">
        <v>-14426</v>
      </c>
    </row>
    <row r="41" spans="1:14" s="131" customFormat="1" ht="3.75" customHeight="1" x14ac:dyDescent="0.25">
      <c r="C41" s="1"/>
      <c r="D41" s="1"/>
      <c r="E41" s="1"/>
      <c r="F41" s="158"/>
      <c r="H41" s="138"/>
      <c r="I41" s="139"/>
      <c r="J41" s="139"/>
      <c r="K41" s="139"/>
      <c r="L41" s="138"/>
      <c r="M41" s="139"/>
      <c r="N41" s="139"/>
    </row>
    <row r="42" spans="1:14" s="131" customFormat="1" ht="19.149999999999999" customHeight="1" x14ac:dyDescent="0.25">
      <c r="A42" s="174" t="s">
        <v>149</v>
      </c>
      <c r="B42" s="1"/>
      <c r="C42" s="1"/>
      <c r="D42" s="1"/>
      <c r="E42" s="1"/>
      <c r="F42" s="158"/>
      <c r="H42" s="147">
        <f>SUM(H39:H40)</f>
        <v>6883629</v>
      </c>
      <c r="I42" s="139"/>
      <c r="J42" s="148">
        <f>SUM(J39:J40)</f>
        <v>220293527.41</v>
      </c>
      <c r="K42" s="139"/>
      <c r="L42" s="147">
        <f>SUM(L39:L40)</f>
        <v>9066992</v>
      </c>
      <c r="M42" s="139"/>
      <c r="N42" s="148">
        <f>SUM(N39:N40)</f>
        <v>218367397.41</v>
      </c>
    </row>
    <row r="43" spans="1:14" ht="20.25" customHeight="1" x14ac:dyDescent="0.25">
      <c r="A43" s="94"/>
      <c r="B43" s="25"/>
      <c r="C43" s="25"/>
      <c r="D43" s="25"/>
      <c r="E43" s="25"/>
      <c r="F43" s="70"/>
      <c r="H43" s="50"/>
      <c r="I43" s="54"/>
      <c r="J43" s="50"/>
      <c r="K43" s="54"/>
      <c r="L43" s="50"/>
      <c r="M43" s="54"/>
      <c r="N43" s="50"/>
    </row>
    <row r="44" spans="1:14" ht="20.25" customHeight="1" x14ac:dyDescent="0.25">
      <c r="A44" s="94"/>
      <c r="B44" s="25"/>
      <c r="C44" s="25"/>
      <c r="D44" s="25"/>
      <c r="E44" s="25"/>
      <c r="F44" s="70"/>
      <c r="H44" s="50"/>
      <c r="I44" s="54"/>
      <c r="J44" s="50"/>
      <c r="K44" s="54"/>
      <c r="L44" s="50"/>
      <c r="M44" s="54"/>
      <c r="N44" s="50"/>
    </row>
    <row r="45" spans="1:14" ht="5.25" customHeight="1" x14ac:dyDescent="0.25">
      <c r="A45" s="94"/>
      <c r="B45" s="25"/>
      <c r="C45" s="25"/>
      <c r="D45" s="25"/>
      <c r="E45" s="25"/>
      <c r="F45" s="70"/>
      <c r="H45" s="50"/>
      <c r="I45" s="54"/>
      <c r="J45" s="50"/>
      <c r="K45" s="54"/>
      <c r="L45" s="50"/>
      <c r="M45" s="54"/>
      <c r="N45" s="50"/>
    </row>
    <row r="46" spans="1:14" ht="21.95" customHeight="1" x14ac:dyDescent="0.25">
      <c r="A46" s="95" t="s">
        <v>97</v>
      </c>
      <c r="B46" s="66"/>
      <c r="C46" s="29"/>
      <c r="D46" s="29"/>
      <c r="E46" s="29"/>
      <c r="F46" s="96"/>
      <c r="G46" s="66"/>
      <c r="H46" s="97"/>
      <c r="I46" s="55"/>
      <c r="J46" s="97"/>
      <c r="K46" s="55"/>
      <c r="L46" s="97"/>
      <c r="M46" s="60"/>
      <c r="N46" s="97"/>
    </row>
    <row r="47" spans="1:14" ht="21.75" customHeight="1" x14ac:dyDescent="0.25">
      <c r="A47" s="25" t="s">
        <v>72</v>
      </c>
      <c r="B47" s="25"/>
      <c r="C47" s="25"/>
      <c r="D47" s="25"/>
      <c r="E47" s="25"/>
      <c r="H47" s="87"/>
      <c r="J47" s="87"/>
      <c r="L47" s="87"/>
      <c r="M47" s="81"/>
      <c r="N47" s="87"/>
    </row>
    <row r="48" spans="1:14" ht="21.75" customHeight="1" x14ac:dyDescent="0.25">
      <c r="A48" s="25" t="s">
        <v>54</v>
      </c>
      <c r="B48" s="25"/>
      <c r="C48" s="25"/>
      <c r="D48" s="25"/>
      <c r="E48" s="25"/>
      <c r="H48" s="87"/>
      <c r="J48" s="87"/>
      <c r="L48" s="87"/>
      <c r="M48" s="81"/>
      <c r="N48" s="87"/>
    </row>
    <row r="49" spans="1:14" ht="21.75" customHeight="1" x14ac:dyDescent="0.25">
      <c r="A49" s="88" t="str">
        <f>A3</f>
        <v>สำหรับงวดสามเดือนสิ้นสุดวันที่ 31 มีนาคม พ.ศ. 2566</v>
      </c>
      <c r="B49" s="88"/>
      <c r="C49" s="88"/>
      <c r="D49" s="29"/>
      <c r="E49" s="29"/>
      <c r="F49" s="67"/>
      <c r="G49" s="66"/>
      <c r="H49" s="89"/>
      <c r="I49" s="31"/>
      <c r="J49" s="89"/>
      <c r="K49" s="31"/>
      <c r="L49" s="89"/>
      <c r="M49" s="30"/>
      <c r="N49" s="89"/>
    </row>
    <row r="50" spans="1:14" ht="18.75" customHeight="1" x14ac:dyDescent="0.25">
      <c r="H50" s="87"/>
      <c r="J50" s="87"/>
      <c r="L50" s="87"/>
      <c r="M50" s="81"/>
      <c r="N50" s="87"/>
    </row>
    <row r="51" spans="1:14" s="131" customFormat="1" ht="19.149999999999999" customHeight="1" x14ac:dyDescent="0.25">
      <c r="F51" s="132"/>
      <c r="H51" s="224" t="s">
        <v>1</v>
      </c>
      <c r="I51" s="224"/>
      <c r="J51" s="224"/>
      <c r="K51" s="133"/>
      <c r="L51" s="224" t="s">
        <v>2</v>
      </c>
      <c r="M51" s="224"/>
      <c r="N51" s="224"/>
    </row>
    <row r="52" spans="1:14" s="131" customFormat="1" ht="19.149999999999999" customHeight="1" x14ac:dyDescent="0.25">
      <c r="F52" s="132"/>
      <c r="H52" s="134" t="s">
        <v>163</v>
      </c>
      <c r="I52" s="134"/>
      <c r="J52" s="134" t="s">
        <v>163</v>
      </c>
      <c r="K52" s="134"/>
      <c r="L52" s="134" t="s">
        <v>163</v>
      </c>
      <c r="M52" s="134"/>
      <c r="N52" s="134" t="s">
        <v>163</v>
      </c>
    </row>
    <row r="53" spans="1:14" s="131" customFormat="1" ht="19.149999999999999" customHeight="1" x14ac:dyDescent="0.25">
      <c r="F53" s="132"/>
      <c r="H53" s="134" t="s">
        <v>162</v>
      </c>
      <c r="I53" s="134"/>
      <c r="J53" s="134" t="s">
        <v>162</v>
      </c>
      <c r="K53" s="134"/>
      <c r="L53" s="134" t="s">
        <v>162</v>
      </c>
      <c r="M53" s="134"/>
      <c r="N53" s="134" t="s">
        <v>162</v>
      </c>
    </row>
    <row r="54" spans="1:14" s="131" customFormat="1" ht="19.149999999999999" customHeight="1" x14ac:dyDescent="0.25">
      <c r="E54" s="131" t="s">
        <v>55</v>
      </c>
      <c r="F54" s="132"/>
      <c r="H54" s="134" t="s">
        <v>153</v>
      </c>
      <c r="I54" s="134"/>
      <c r="J54" s="134" t="s">
        <v>134</v>
      </c>
      <c r="K54" s="134"/>
      <c r="L54" s="134" t="s">
        <v>153</v>
      </c>
      <c r="M54" s="134"/>
      <c r="N54" s="134" t="s">
        <v>134</v>
      </c>
    </row>
    <row r="55" spans="1:14" s="131" customFormat="1" ht="19.149999999999999" customHeight="1" x14ac:dyDescent="0.25">
      <c r="F55" s="135" t="s">
        <v>4</v>
      </c>
      <c r="H55" s="136" t="s">
        <v>5</v>
      </c>
      <c r="I55" s="137"/>
      <c r="J55" s="136" t="s">
        <v>5</v>
      </c>
      <c r="K55" s="137"/>
      <c r="L55" s="136" t="s">
        <v>5</v>
      </c>
      <c r="M55" s="137"/>
      <c r="N55" s="136" t="s">
        <v>5</v>
      </c>
    </row>
    <row r="56" spans="1:14" s="131" customFormat="1" ht="18" customHeight="1" x14ac:dyDescent="0.25">
      <c r="A56" s="1" t="s">
        <v>60</v>
      </c>
      <c r="B56" s="1"/>
      <c r="C56" s="1"/>
      <c r="D56" s="1"/>
      <c r="E56" s="1"/>
      <c r="F56" s="132"/>
      <c r="H56" s="138"/>
      <c r="I56" s="139"/>
      <c r="J56" s="139"/>
      <c r="K56" s="139"/>
      <c r="L56" s="138"/>
      <c r="M56" s="139"/>
      <c r="N56" s="139"/>
    </row>
    <row r="57" spans="1:14" s="131" customFormat="1" ht="18" customHeight="1" x14ac:dyDescent="0.25">
      <c r="A57" s="131" t="s">
        <v>129</v>
      </c>
      <c r="F57" s="140"/>
      <c r="H57" s="138">
        <v>-106870702</v>
      </c>
      <c r="I57" s="139"/>
      <c r="J57" s="139">
        <v>-56339016.409999996</v>
      </c>
      <c r="K57" s="139"/>
      <c r="L57" s="138">
        <v>-106870702</v>
      </c>
      <c r="M57" s="139"/>
      <c r="N57" s="139">
        <v>-56304959.409999996</v>
      </c>
    </row>
    <row r="58" spans="1:14" s="131" customFormat="1" ht="18" customHeight="1" x14ac:dyDescent="0.25">
      <c r="A58" s="131" t="s">
        <v>101</v>
      </c>
      <c r="F58" s="140"/>
      <c r="H58" s="138">
        <v>-15350</v>
      </c>
      <c r="I58" s="139"/>
      <c r="J58" s="139">
        <v>-6200</v>
      </c>
      <c r="K58" s="139"/>
      <c r="L58" s="138">
        <v>-15350</v>
      </c>
      <c r="M58" s="139"/>
      <c r="N58" s="139">
        <v>-6200</v>
      </c>
    </row>
    <row r="59" spans="1:14" s="131" customFormat="1" ht="18" customHeight="1" x14ac:dyDescent="0.25">
      <c r="A59" s="141" t="s">
        <v>130</v>
      </c>
      <c r="B59" s="1"/>
      <c r="C59" s="1"/>
      <c r="D59" s="1"/>
      <c r="E59" s="1"/>
      <c r="F59" s="140"/>
      <c r="H59" s="142">
        <v>84</v>
      </c>
      <c r="I59" s="143"/>
      <c r="J59" s="143">
        <v>164917</v>
      </c>
      <c r="K59" s="139"/>
      <c r="L59" s="138">
        <v>84</v>
      </c>
      <c r="M59" s="139"/>
      <c r="N59" s="143">
        <v>164917</v>
      </c>
    </row>
    <row r="60" spans="1:14" s="131" customFormat="1" ht="18" customHeight="1" x14ac:dyDescent="0.25">
      <c r="A60" s="141" t="s">
        <v>61</v>
      </c>
      <c r="B60" s="1"/>
      <c r="C60" s="1"/>
      <c r="D60" s="1"/>
      <c r="E60" s="1"/>
      <c r="F60" s="140"/>
      <c r="H60" s="169">
        <v>2093</v>
      </c>
      <c r="I60" s="170"/>
      <c r="J60" s="170">
        <v>3</v>
      </c>
      <c r="K60" s="170"/>
      <c r="L60" s="169">
        <v>61908</v>
      </c>
      <c r="M60" s="170"/>
      <c r="N60" s="170">
        <v>3</v>
      </c>
    </row>
    <row r="61" spans="1:14" s="131" customFormat="1" ht="18" customHeight="1" x14ac:dyDescent="0.25">
      <c r="A61" s="141" t="s">
        <v>168</v>
      </c>
      <c r="B61" s="1"/>
      <c r="C61" s="1"/>
      <c r="D61" s="1"/>
      <c r="E61" s="1"/>
      <c r="F61" s="140"/>
      <c r="H61" s="144">
        <v>0</v>
      </c>
      <c r="I61" s="143"/>
      <c r="J61" s="145">
        <v>0</v>
      </c>
      <c r="K61" s="143"/>
      <c r="L61" s="144">
        <v>-3000000</v>
      </c>
      <c r="M61" s="143"/>
      <c r="N61" s="145">
        <v>0</v>
      </c>
    </row>
    <row r="62" spans="1:14" s="131" customFormat="1" ht="7.5" customHeight="1" x14ac:dyDescent="0.25">
      <c r="A62" s="141"/>
      <c r="B62" s="1"/>
      <c r="C62" s="1"/>
      <c r="D62" s="1"/>
      <c r="E62" s="1"/>
      <c r="F62" s="140"/>
      <c r="H62" s="142"/>
      <c r="I62" s="143"/>
      <c r="J62" s="143"/>
      <c r="K62" s="139"/>
      <c r="L62" s="142"/>
      <c r="M62" s="139"/>
      <c r="N62" s="146"/>
    </row>
    <row r="63" spans="1:14" s="131" customFormat="1" ht="18" customHeight="1" x14ac:dyDescent="0.25">
      <c r="A63" s="1" t="s">
        <v>62</v>
      </c>
      <c r="F63" s="140"/>
      <c r="H63" s="147">
        <f>SUM(H57:H61)</f>
        <v>-106883875</v>
      </c>
      <c r="I63" s="139"/>
      <c r="J63" s="148">
        <f>SUM(J57:J61)</f>
        <v>-56180296.409999996</v>
      </c>
      <c r="K63" s="139"/>
      <c r="L63" s="147">
        <f>SUM(L57:L61)</f>
        <v>-109824060</v>
      </c>
      <c r="M63" s="139"/>
      <c r="N63" s="148">
        <f>SUM(N57:N61)</f>
        <v>-56146239.409999996</v>
      </c>
    </row>
    <row r="64" spans="1:14" s="131" customFormat="1" ht="19.149999999999999" customHeight="1" x14ac:dyDescent="0.25">
      <c r="F64" s="140"/>
      <c r="H64" s="138"/>
      <c r="I64" s="139"/>
      <c r="J64" s="139"/>
      <c r="K64" s="139"/>
      <c r="L64" s="138"/>
      <c r="M64" s="139"/>
      <c r="N64" s="139"/>
    </row>
    <row r="65" spans="1:14" s="131" customFormat="1" ht="19.149999999999999" customHeight="1" x14ac:dyDescent="0.25">
      <c r="A65" s="1" t="s">
        <v>63</v>
      </c>
      <c r="B65" s="1"/>
      <c r="C65" s="1"/>
      <c r="D65" s="1"/>
      <c r="E65" s="1"/>
      <c r="F65" s="140"/>
      <c r="H65" s="149"/>
      <c r="I65" s="139"/>
      <c r="J65" s="150"/>
      <c r="K65" s="139"/>
      <c r="L65" s="149"/>
      <c r="M65" s="139"/>
      <c r="N65" s="150"/>
    </row>
    <row r="66" spans="1:14" s="131" customFormat="1" ht="19.149999999999999" customHeight="1" x14ac:dyDescent="0.25">
      <c r="A66" s="131" t="s">
        <v>99</v>
      </c>
      <c r="C66" s="1"/>
      <c r="D66" s="1"/>
      <c r="E66" s="1"/>
      <c r="F66" s="140"/>
      <c r="H66" s="138">
        <v>0</v>
      </c>
      <c r="I66" s="139"/>
      <c r="J66" s="143">
        <v>165400483</v>
      </c>
      <c r="K66" s="139"/>
      <c r="L66" s="138">
        <v>0</v>
      </c>
      <c r="M66" s="139"/>
      <c r="N66" s="143">
        <v>160400483</v>
      </c>
    </row>
    <row r="67" spans="1:14" s="131" customFormat="1" ht="19.149999999999999" customHeight="1" x14ac:dyDescent="0.25">
      <c r="A67" s="131" t="s">
        <v>131</v>
      </c>
      <c r="C67" s="1"/>
      <c r="D67" s="1"/>
      <c r="E67" s="1"/>
      <c r="F67" s="140"/>
      <c r="H67" s="138">
        <v>0</v>
      </c>
      <c r="I67" s="139"/>
      <c r="J67" s="143">
        <v>-170400483</v>
      </c>
      <c r="K67" s="139"/>
      <c r="L67" s="138">
        <v>0</v>
      </c>
      <c r="M67" s="139"/>
      <c r="N67" s="143">
        <v>-170400483</v>
      </c>
    </row>
    <row r="68" spans="1:14" s="131" customFormat="1" ht="19.149999999999999" customHeight="1" x14ac:dyDescent="0.25">
      <c r="A68" s="151" t="s">
        <v>133</v>
      </c>
      <c r="F68" s="140"/>
      <c r="H68" s="142">
        <v>-1932382</v>
      </c>
      <c r="I68" s="139"/>
      <c r="J68" s="143">
        <v>-2829854</v>
      </c>
      <c r="K68" s="139"/>
      <c r="L68" s="142">
        <v>-1932382</v>
      </c>
      <c r="M68" s="139"/>
      <c r="N68" s="143">
        <v>-1829854</v>
      </c>
    </row>
    <row r="69" spans="1:14" s="131" customFormat="1" ht="19.149999999999999" customHeight="1" x14ac:dyDescent="0.25">
      <c r="A69" s="131" t="s">
        <v>143</v>
      </c>
      <c r="F69" s="140">
        <v>12</v>
      </c>
      <c r="H69" s="142">
        <v>75323000</v>
      </c>
      <c r="I69" s="139"/>
      <c r="J69" s="143">
        <v>22930000</v>
      </c>
      <c r="K69" s="139"/>
      <c r="L69" s="142">
        <v>75323000</v>
      </c>
      <c r="M69" s="139"/>
      <c r="N69" s="143">
        <v>22930000</v>
      </c>
    </row>
    <row r="70" spans="1:14" s="131" customFormat="1" ht="19.149999999999999" customHeight="1" x14ac:dyDescent="0.25">
      <c r="A70" s="131" t="s">
        <v>132</v>
      </c>
      <c r="F70" s="140">
        <v>12</v>
      </c>
      <c r="H70" s="142">
        <v>-8170000</v>
      </c>
      <c r="I70" s="139"/>
      <c r="J70" s="143">
        <v>-3660000</v>
      </c>
      <c r="K70" s="139"/>
      <c r="L70" s="142">
        <v>-8170000</v>
      </c>
      <c r="M70" s="139"/>
      <c r="N70" s="143">
        <v>-3660000</v>
      </c>
    </row>
    <row r="71" spans="1:14" s="131" customFormat="1" ht="19.149999999999999" customHeight="1" x14ac:dyDescent="0.25">
      <c r="A71" s="131" t="s">
        <v>144</v>
      </c>
      <c r="F71" s="140"/>
      <c r="H71" s="172">
        <v>-35799</v>
      </c>
      <c r="I71" s="171"/>
      <c r="J71" s="170">
        <v>-19240</v>
      </c>
      <c r="K71" s="171"/>
      <c r="L71" s="172">
        <v>-35799</v>
      </c>
      <c r="M71" s="171"/>
      <c r="N71" s="171">
        <v>-19240</v>
      </c>
    </row>
    <row r="72" spans="1:14" s="131" customFormat="1" ht="19.149999999999999" customHeight="1" x14ac:dyDescent="0.25">
      <c r="A72" s="131" t="s">
        <v>169</v>
      </c>
      <c r="F72" s="140"/>
      <c r="H72" s="152">
        <v>-1291099</v>
      </c>
      <c r="I72" s="139"/>
      <c r="J72" s="145">
        <v>-676440</v>
      </c>
      <c r="K72" s="139"/>
      <c r="L72" s="152">
        <v>-1195363</v>
      </c>
      <c r="M72" s="139"/>
      <c r="N72" s="153">
        <v>-635009</v>
      </c>
    </row>
    <row r="73" spans="1:14" s="131" customFormat="1" ht="7.5" customHeight="1" x14ac:dyDescent="0.25">
      <c r="F73" s="140"/>
      <c r="H73" s="138"/>
      <c r="I73" s="139"/>
      <c r="J73" s="139"/>
      <c r="K73" s="139"/>
      <c r="L73" s="138"/>
      <c r="M73" s="139"/>
      <c r="N73" s="139"/>
    </row>
    <row r="74" spans="1:14" s="131" customFormat="1" ht="19.149999999999999" customHeight="1" x14ac:dyDescent="0.25">
      <c r="A74" s="1" t="s">
        <v>175</v>
      </c>
      <c r="F74" s="140"/>
      <c r="H74" s="147">
        <f>SUM(H66:H72)</f>
        <v>63893720</v>
      </c>
      <c r="I74" s="139"/>
      <c r="J74" s="148">
        <f>SUM(J66:J72)</f>
        <v>10744466</v>
      </c>
      <c r="K74" s="139"/>
      <c r="L74" s="147">
        <f>SUM(L66:L72)</f>
        <v>63989456</v>
      </c>
      <c r="M74" s="139"/>
      <c r="N74" s="148">
        <f>SUM(N66:N72)</f>
        <v>6785897</v>
      </c>
    </row>
    <row r="75" spans="1:14" s="131" customFormat="1" ht="19.149999999999999" customHeight="1" x14ac:dyDescent="0.25">
      <c r="F75" s="140"/>
      <c r="H75" s="138"/>
      <c r="I75" s="139"/>
      <c r="J75" s="139"/>
      <c r="K75" s="139"/>
      <c r="L75" s="138"/>
      <c r="M75" s="139"/>
      <c r="N75" s="139"/>
    </row>
    <row r="76" spans="1:14" s="131" customFormat="1" ht="19.149999999999999" customHeight="1" x14ac:dyDescent="0.25">
      <c r="A76" s="1" t="s">
        <v>148</v>
      </c>
      <c r="F76" s="140"/>
      <c r="H76" s="138">
        <f>SUM(H74,H63,H42)</f>
        <v>-36106526</v>
      </c>
      <c r="I76" s="139"/>
      <c r="J76" s="139">
        <f>SUM(J74,J63,J42)</f>
        <v>174857697</v>
      </c>
      <c r="K76" s="139"/>
      <c r="L76" s="138">
        <f>SUM(L74,L63,L42)</f>
        <v>-36767612</v>
      </c>
      <c r="M76" s="139"/>
      <c r="N76" s="139">
        <f>SUM(N74,N63,N42)</f>
        <v>169007055</v>
      </c>
    </row>
    <row r="77" spans="1:14" s="131" customFormat="1" ht="19.149999999999999" customHeight="1" x14ac:dyDescent="0.25">
      <c r="A77" s="131" t="s">
        <v>64</v>
      </c>
      <c r="F77" s="140"/>
      <c r="H77" s="147">
        <v>235773992</v>
      </c>
      <c r="I77" s="139"/>
      <c r="J77" s="154">
        <v>13416039</v>
      </c>
      <c r="K77" s="139"/>
      <c r="L77" s="147">
        <v>231632659</v>
      </c>
      <c r="M77" s="139"/>
      <c r="N77" s="153">
        <v>13856586</v>
      </c>
    </row>
    <row r="78" spans="1:14" s="131" customFormat="1" ht="7.5" customHeight="1" x14ac:dyDescent="0.25">
      <c r="F78" s="140"/>
      <c r="H78" s="138"/>
      <c r="I78" s="139"/>
      <c r="J78" s="139"/>
      <c r="K78" s="139"/>
      <c r="L78" s="138"/>
      <c r="M78" s="139"/>
      <c r="N78" s="139"/>
    </row>
    <row r="79" spans="1:14" s="131" customFormat="1" ht="19.149999999999999" customHeight="1" thickBot="1" x14ac:dyDescent="0.3">
      <c r="A79" s="1" t="s">
        <v>65</v>
      </c>
      <c r="F79" s="140"/>
      <c r="H79" s="155">
        <f>SUM(H76:H77)</f>
        <v>199667466</v>
      </c>
      <c r="I79" s="139"/>
      <c r="J79" s="156">
        <f>SUM(J76:J77)</f>
        <v>188273736</v>
      </c>
      <c r="K79" s="139"/>
      <c r="L79" s="155">
        <f>SUM(L76:L77)</f>
        <v>194865047</v>
      </c>
      <c r="M79" s="139"/>
      <c r="N79" s="156">
        <f>SUM(N76:N77)</f>
        <v>182863641</v>
      </c>
    </row>
    <row r="80" spans="1:14" s="131" customFormat="1" ht="15" customHeight="1" thickTop="1" x14ac:dyDescent="0.25">
      <c r="F80" s="140"/>
      <c r="H80" s="138"/>
      <c r="I80" s="139"/>
      <c r="J80" s="139"/>
      <c r="K80" s="139"/>
      <c r="L80" s="138"/>
      <c r="M80" s="139"/>
      <c r="N80" s="139"/>
    </row>
    <row r="81" spans="1:14" s="131" customFormat="1" ht="19.149999999999999" customHeight="1" x14ac:dyDescent="0.25">
      <c r="F81" s="140"/>
      <c r="H81" s="138"/>
      <c r="I81" s="139"/>
      <c r="J81" s="139"/>
      <c r="K81" s="139"/>
      <c r="L81" s="138"/>
      <c r="M81" s="139"/>
      <c r="N81" s="139"/>
    </row>
    <row r="82" spans="1:14" s="131" customFormat="1" ht="19.149999999999999" customHeight="1" x14ac:dyDescent="0.25">
      <c r="A82" s="1" t="s">
        <v>66</v>
      </c>
      <c r="D82" s="159"/>
      <c r="E82" s="159"/>
      <c r="F82" s="159"/>
      <c r="G82" s="159"/>
      <c r="H82" s="138"/>
      <c r="I82" s="139"/>
      <c r="J82" s="139"/>
      <c r="K82" s="139"/>
      <c r="L82" s="138"/>
      <c r="M82" s="139"/>
      <c r="N82" s="139"/>
    </row>
    <row r="83" spans="1:14" s="131" customFormat="1" ht="7.5" customHeight="1" x14ac:dyDescent="0.25">
      <c r="D83" s="159"/>
      <c r="E83" s="159"/>
      <c r="F83" s="159"/>
      <c r="G83" s="159"/>
      <c r="H83" s="138"/>
      <c r="I83" s="139"/>
      <c r="J83" s="139"/>
      <c r="K83" s="139"/>
      <c r="L83" s="138"/>
      <c r="M83" s="139"/>
      <c r="N83" s="139"/>
    </row>
    <row r="84" spans="1:14" s="131" customFormat="1" ht="19.149999999999999" customHeight="1" x14ac:dyDescent="0.25">
      <c r="B84" s="160" t="s">
        <v>124</v>
      </c>
      <c r="D84" s="159"/>
      <c r="E84" s="159"/>
      <c r="F84" s="159"/>
      <c r="G84" s="159"/>
      <c r="H84" s="138">
        <v>269472</v>
      </c>
      <c r="I84" s="139"/>
      <c r="J84" s="143">
        <v>7296481</v>
      </c>
      <c r="K84" s="139"/>
      <c r="L84" s="138">
        <v>269472</v>
      </c>
      <c r="M84" s="139"/>
      <c r="N84" s="143">
        <v>6296481</v>
      </c>
    </row>
    <row r="85" spans="1:14" s="131" customFormat="1" ht="19.149999999999999" customHeight="1" x14ac:dyDescent="0.25">
      <c r="B85" s="160" t="s">
        <v>67</v>
      </c>
      <c r="D85" s="159"/>
      <c r="E85" s="159"/>
      <c r="F85" s="159"/>
      <c r="G85" s="159"/>
      <c r="H85" s="138">
        <v>17558673</v>
      </c>
      <c r="I85" s="139"/>
      <c r="J85" s="139">
        <v>1478840.59</v>
      </c>
      <c r="K85" s="139"/>
      <c r="L85" s="138">
        <v>17558673</v>
      </c>
      <c r="M85" s="139"/>
      <c r="N85" s="139">
        <v>1478840.5899999999</v>
      </c>
    </row>
    <row r="86" spans="1:14" ht="20.25" customHeight="1" x14ac:dyDescent="0.25">
      <c r="A86" s="100"/>
      <c r="D86" s="99"/>
      <c r="E86" s="99"/>
      <c r="F86" s="99"/>
      <c r="G86" s="99"/>
      <c r="H86" s="54"/>
      <c r="I86" s="54"/>
      <c r="J86" s="54"/>
      <c r="K86" s="54"/>
      <c r="L86" s="54"/>
      <c r="M86" s="54"/>
      <c r="N86" s="54"/>
    </row>
    <row r="87" spans="1:14" ht="20.25" customHeight="1" x14ac:dyDescent="0.25">
      <c r="A87" s="100"/>
      <c r="D87" s="99"/>
      <c r="E87" s="99"/>
      <c r="F87" s="99"/>
      <c r="G87" s="99"/>
      <c r="H87" s="54"/>
      <c r="I87" s="54"/>
      <c r="J87" s="54"/>
      <c r="K87" s="54"/>
      <c r="L87" s="54"/>
      <c r="M87" s="54"/>
      <c r="N87" s="54"/>
    </row>
    <row r="88" spans="1:14" ht="20.25" customHeight="1" x14ac:dyDescent="0.25">
      <c r="A88" s="100"/>
      <c r="D88" s="99"/>
      <c r="E88" s="99"/>
      <c r="F88" s="99"/>
      <c r="G88" s="99"/>
      <c r="H88" s="54"/>
      <c r="I88" s="54"/>
      <c r="J88" s="54"/>
      <c r="K88" s="54"/>
      <c r="L88" s="54"/>
      <c r="M88" s="54"/>
      <c r="N88" s="54"/>
    </row>
    <row r="89" spans="1:14" ht="20.25" customHeight="1" x14ac:dyDescent="0.25">
      <c r="A89" s="100"/>
      <c r="D89" s="99"/>
      <c r="E89" s="99"/>
      <c r="F89" s="99"/>
      <c r="G89" s="99"/>
      <c r="H89" s="54"/>
      <c r="I89" s="54"/>
      <c r="J89" s="54"/>
      <c r="K89" s="54"/>
      <c r="L89" s="54"/>
      <c r="M89" s="54"/>
      <c r="N89" s="54"/>
    </row>
    <row r="90" spans="1:14" ht="20.25" customHeight="1" x14ac:dyDescent="0.25">
      <c r="A90" s="100"/>
      <c r="D90" s="99"/>
      <c r="E90" s="99"/>
      <c r="F90" s="99"/>
      <c r="G90" s="99"/>
      <c r="H90" s="54"/>
      <c r="I90" s="54"/>
      <c r="J90" s="54"/>
      <c r="K90" s="54"/>
      <c r="L90" s="54"/>
      <c r="M90" s="54"/>
      <c r="N90" s="54"/>
    </row>
    <row r="91" spans="1:14" ht="12.75" customHeight="1" x14ac:dyDescent="0.25">
      <c r="A91" s="100"/>
      <c r="D91" s="99"/>
      <c r="E91" s="99"/>
      <c r="F91" s="99"/>
      <c r="G91" s="99"/>
      <c r="H91" s="54"/>
      <c r="I91" s="54"/>
      <c r="J91" s="54"/>
      <c r="K91" s="54"/>
      <c r="L91" s="54"/>
      <c r="M91" s="54"/>
      <c r="N91" s="54"/>
    </row>
    <row r="92" spans="1:14" ht="21.95" customHeight="1" x14ac:dyDescent="0.25">
      <c r="A92" s="6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66"/>
      <c r="C92" s="66"/>
      <c r="D92" s="66"/>
      <c r="E92" s="66"/>
      <c r="F92" s="67"/>
      <c r="G92" s="66"/>
      <c r="H92" s="89"/>
      <c r="I92" s="31"/>
      <c r="J92" s="89"/>
      <c r="K92" s="31"/>
      <c r="L92" s="89"/>
      <c r="M92" s="30"/>
      <c r="N92" s="89"/>
    </row>
  </sheetData>
  <mergeCells count="5">
    <mergeCell ref="H5:J5"/>
    <mergeCell ref="L5:N5"/>
    <mergeCell ref="H51:J51"/>
    <mergeCell ref="L51:N51"/>
    <mergeCell ref="B37:E3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BS2-4T</vt:lpstr>
      <vt:lpstr>PL5 (3-month)</vt:lpstr>
      <vt:lpstr>EQ_Conso6</vt:lpstr>
      <vt:lpstr>EQ_Comp7</vt:lpstr>
      <vt:lpstr>CF8-9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Pinanong Ruthaiwat</cp:lastModifiedBy>
  <cp:lastPrinted>2023-05-11T08:10:24Z</cp:lastPrinted>
  <dcterms:created xsi:type="dcterms:W3CDTF">2016-01-27T05:06:50Z</dcterms:created>
  <dcterms:modified xsi:type="dcterms:W3CDTF">2023-05-11T08:10:26Z</dcterms:modified>
</cp:coreProperties>
</file>